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C7C96AAD-9C26-4A04-8FEE-2E38517BB9CB}" xr6:coauthVersionLast="36" xr6:coauthVersionMax="36" xr10:uidLastSave="{00000000-0000-0000-0000-000000000000}"/>
  <bookViews>
    <workbookView xWindow="0" yWindow="0" windowWidth="28800" windowHeight="13548" tabRatio="615" activeTab="2" xr2:uid="{00000000-000D-0000-FFFF-FFFF00000000}"/>
  </bookViews>
  <sheets>
    <sheet name="Wall-1 RA" sheetId="13" r:id="rId1"/>
    <sheet name="Wall-2 SW WW" sheetId="14" r:id="rId2"/>
    <sheet name="Wall-3 FA" sheetId="12" r:id="rId3"/>
    <sheet name="SCRATCH" sheetId="9" r:id="rId4"/>
    <sheet name="Wall A - Section 2 OLD" sheetId="6" state="hidden" r:id="rId5"/>
    <sheet name="Walls A - Section 3_Old" sheetId="5" state="hidden" r:id="rId6"/>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2" i="14" l="1"/>
  <c r="J60" i="14"/>
  <c r="J57" i="14"/>
  <c r="J56" i="13"/>
  <c r="I57" i="13" l="1"/>
  <c r="I56" i="13"/>
  <c r="T71" i="13"/>
  <c r="J58" i="14"/>
  <c r="G58" i="14"/>
  <c r="J57" i="13"/>
  <c r="C32" i="13" l="1"/>
  <c r="I58" i="14"/>
  <c r="S76" i="14"/>
  <c r="E13" i="12" l="1"/>
  <c r="S75" i="14"/>
  <c r="I57" i="14"/>
  <c r="K48" i="14"/>
  <c r="K49" i="14"/>
  <c r="K50" i="14"/>
  <c r="J49" i="14"/>
  <c r="J50" i="14"/>
  <c r="J48" i="14"/>
  <c r="I49" i="14"/>
  <c r="I50" i="14"/>
  <c r="I48" i="14"/>
  <c r="H48" i="14"/>
  <c r="H49" i="14"/>
  <c r="H50" i="14"/>
  <c r="K47" i="14"/>
  <c r="H47" i="14"/>
  <c r="G47" i="14"/>
  <c r="G46" i="14"/>
  <c r="E13" i="13"/>
  <c r="F44" i="14" l="1"/>
  <c r="J60" i="12" l="1"/>
  <c r="J58" i="12"/>
  <c r="C32" i="12" l="1"/>
  <c r="E13"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K44" i="13" l="1"/>
  <c r="E42" i="13"/>
  <c r="D37" i="13"/>
  <c r="K42" i="12" l="1"/>
  <c r="K43" i="12"/>
  <c r="K44" i="12"/>
  <c r="K45" i="12"/>
  <c r="K46" i="12"/>
  <c r="J55"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J61" i="13"/>
  <c r="C33" i="13"/>
  <c r="D38" i="13"/>
  <c r="J42" i="13"/>
  <c r="J43" i="13"/>
  <c r="J44" i="13"/>
  <c r="J45" i="13"/>
  <c r="J46" i="13"/>
  <c r="J47" i="13"/>
  <c r="J48" i="13"/>
  <c r="J49" i="13"/>
  <c r="J50" i="13"/>
  <c r="J41" i="13"/>
  <c r="G50" i="13"/>
  <c r="H50" i="13"/>
  <c r="I50" i="13"/>
  <c r="K50" i="13"/>
  <c r="G46" i="13"/>
  <c r="H46" i="13"/>
  <c r="I46" i="13"/>
  <c r="K46" i="13"/>
  <c r="I55" i="12" l="1"/>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59" i="13"/>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<sst xmlns="http://schemas.openxmlformats.org/spreadsheetml/2006/main" count="659" uniqueCount="160">
  <si>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</si>
  <si>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</si>
  <si>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</si>
  <si>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</si>
  <si>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</si>
  <si>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</si>
  <si>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</si>
  <si>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</si>
  <si>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</si>
  <si>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</si>
  <si>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</si>
  <si>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</si>
  <si>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</si>
  <si>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</si>
  <si>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</si>
  <si>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</si>
  <si>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</si>
  <si>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</si>
  <si>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</si>
  <si>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</si>
  <si>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</si>
  <si>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</si>
  <si>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</si>
  <si>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</si>
  <si>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</si>
  <si>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</si>
  <si>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</si>
  <si>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</si>
  <si>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</si>
  <si>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</si>
  <si>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</si>
  <si>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</si>
  <si>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</si>
  <si>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</si>
  <si>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</si>
  <si>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</si>
  <si>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</si>
  <si>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</si>
  <si>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</si>
  <si>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</si>
  <si>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</si>
  <si>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</si>
  <si>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</si>
  <si>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</si>
  <si>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</si>
  <si>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</si>
  <si>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</si>
  <si>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</si>
  <si>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</si>
  <si>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</si>
  <si>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</si>
  <si>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</si>
  <si>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</si>
  <si>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</si>
  <si>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</si>
  <si>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</si>
  <si>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</si>
  <si>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</si>
  <si>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</si>
  <si>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</si>
  <si>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</si>
  <si>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</si>
  <si>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</si>
  <si>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</si>
  <si>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</si>
  <si>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</si>
  <si>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</si>
  <si>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</si>
  <si>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</si>
  <si>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</si>
  <si>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</si>
  <si>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</si>
  <si>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</si>
  <si>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</si>
  <si>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</si>
  <si>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</si>
  <si>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</si>
  <si>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</si>
  <si>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</si>
  <si>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</si>
  <si>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</si>
  <si>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</si>
  <si>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</si>
  <si>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</si>
  <si>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</si>
  <si>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</si>
  <si>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</si>
  <si>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</si>
  <si>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</si>
  <si>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</si>
  <si>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</si>
  <si>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</si>
  <si>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</si>
  <si>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</si>
  <si>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</si>
  <si>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</si>
  <si>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</si>
  <si>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</si>
  <si>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</si>
  <si>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</si>
  <si>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</si>
  <si>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</si>
  <si>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</si>
  <si>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</si>
  <si>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</si>
  <si>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</si>
  <si>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</si>
  <si>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</si>
  <si>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</si>
  <si>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</si>
  <si>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</si>
  <si>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</si>
  <si>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</si>
  <si>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</si>
  <si>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</si>
  <si>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</si>
  <si>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</si>
  <si>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</si>
  <si>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</si>
  <si>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</si>
  <si>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</si>
  <si>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</si>
  <si>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</si>
  <si>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</si>
  <si>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</si>
  <si>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</si>
  <si>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</si>
  <si>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</si>
  <si>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</si>
  <si>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</si>
  <si>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</si>
  <si>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</si>
  <si>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</si>
  <si>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</si>
  <si>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</si>
  <si>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</si>
  <si>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</si>
  <si>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</si>
  <si>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</si>
  <si>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</si>
  <si>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</si>
  <si>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</si>
  <si>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</si>
  <si>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</si>
  <si>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</si>
  <si>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</si>
  <si>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</si>
  <si>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</si>
  <si>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</si>
  <si>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</si>
  <si>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</si>
  <si>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</si>
  <si>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</si>
  <si>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</si>
  <si>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</si>
  <si>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</si>
  <si>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Soil Properties Based off of Borring B-001-0-24</t>
  </si>
  <si>
    <t>Temporary Shoring 2  at Southwest Wingwall</t>
  </si>
  <si>
    <t>PZ 27</t>
  </si>
  <si>
    <t>" Ok within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</si>
</sst>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200">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6" fillId="3" borderId="33" xfId="0" applyFont="1" applyFill="1" applyBorder="1" applyAlignment="1">
      <alignment horizontal="center" vertical="center" wrapText="1"/>
    </xf>
    <xf numFmtId="2" fontId="6" fillId="3" borderId="9" xfId="0" applyNumberFormat="1" applyFont="1" applyFill="1" applyBorder="1" applyAlignment="1">
      <alignment horizontal="center"/>
    </xf>
    <xf numFmtId="2" fontId="19" fillId="3" borderId="21" xfId="0" applyNumberFormat="1" applyFont="1" applyFill="1" applyBorder="1" applyAlignment="1">
      <alignment horizontal="center"/>
    </xf>
    <xf numFmtId="2" fontId="19" fillId="3" borderId="20" xfId="0" applyNumberFormat="1" applyFont="1" applyFill="1" applyBorder="1" applyAlignment="1">
      <alignment horizontal="center"/>
    </xf>
    <xf numFmtId="2" fontId="19" fillId="3" borderId="23" xfId="0" applyNumberFormat="1" applyFont="1" applyFill="1" applyBorder="1" applyAlignment="1">
      <alignment horizontal="center"/>
    </xf>
    <xf numFmtId="0" fontId="11" fillId="3" borderId="17" xfId="0" applyFont="1" applyFill="1" applyBorder="1" applyAlignment="1" applyProtection="1">
      <protection locked="0"/>
    </xf>
    <xf numFmtId="0" fontId="11" fillId="3" borderId="17" xfId="0" applyFont="1" applyFill="1" applyBorder="1" applyAlignment="1" applyProtection="1">
      <alignment horizontal="center"/>
      <protection locked="0"/>
    </xf>
    <xf numFmtId="2" fontId="0" fillId="3" borderId="24"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 fontId="0" fillId="3" borderId="24" xfId="0" applyNumberFormat="1" applyFill="1" applyBorder="1" applyAlignment="1">
      <alignment horizontal="center" vertical="center"/>
    </xf>
    <xf numFmtId="0" fontId="0" fillId="3" borderId="24" xfId="0" applyFill="1" applyBorder="1" applyAlignment="1">
      <alignment horizontal="center" vertical="center"/>
    </xf>
    <xf numFmtId="0" fontId="0" fillId="3" borderId="24" xfId="0" applyFont="1" applyFill="1" applyBorder="1" applyAlignment="1">
      <alignment horizontal="center" vertical="center"/>
    </xf>
    <xf numFmtId="165" fontId="26" fillId="3" borderId="0" xfId="0" applyNumberFormat="1" applyFont="1" applyFill="1" applyAlignment="1">
      <alignment horizontal="center"/>
    </xf>
    <xf numFmtId="0" fontId="26" fillId="3" borderId="0" xfId="0" applyFont="1" applyFill="1" applyAlignment="1">
      <alignment horizontal="center"/>
    </xf>
    <xf numFmtId="2" fontId="6" fillId="3" borderId="37" xfId="0" applyNumberFormat="1" applyFont="1" applyFill="1" applyBorder="1" applyAlignment="1">
      <alignment horizontal="center"/>
    </xf>
    <xf numFmtId="2" fontId="6" fillId="3" borderId="38" xfId="0" applyNumberFormat="1" applyFont="1" applyFill="1" applyBorder="1" applyAlignment="1">
      <alignment horizontal="center"/>
    </xf>
    <xf numFmtId="0" fontId="25" fillId="0" borderId="0" xfId="0" applyFont="1" applyFill="1" applyAlignment="1">
      <alignment horizontal="left" vertical="center"/>
    </xf>
    <xf numFmtId="14" fontId="11" fillId="3" borderId="17" xfId="0" applyNumberFormat="1" applyFont="1" applyFill="1" applyBorder="1" applyAlignment="1" applyProtection="1">
      <alignment horizontal="center"/>
      <protection locked="0"/>
    </xf>
    <xf numFmtId="0" fontId="0" fillId="3" borderId="24" xfId="0" applyFill="1" applyBorder="1" applyAlignment="1">
      <alignment horizontal="center" vertical="center" wrapText="1"/>
    </xf>
    <xf numFmtId="165" fontId="0" fillId="3" borderId="24" xfId="0" applyNumberFormat="1" applyFill="1" applyBorder="1" applyAlignment="1">
      <alignment horizontal="center" vertical="center"/>
    </xf>
    <xf numFmtId="0" fontId="25" fillId="3" borderId="0" xfId="0" applyFont="1" applyFill="1" applyAlignment="1">
      <alignment horizontal="center" vertical="center"/>
    </xf>
    <xf numFmtId="2" fontId="26" fillId="3" borderId="0" xfId="0" applyNumberFormat="1" applyFont="1" applyFill="1" applyAlignment="1">
      <alignment horizontal="center"/>
    </xf>
    <xf numFmtId="0" fontId="23" fillId="2" borderId="0" xfId="0" applyFont="1" applyFill="1"/>
    <xf numFmtId="1" fontId="0" fillId="3" borderId="24" xfId="0" quotePrefix="1" applyNumberFormat="1" applyFont="1" applyFill="1" applyBorder="1" applyAlignment="1">
      <alignment horizontal="center" vertical="center"/>
    </xf>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23" fillId="3" borderId="0" xfId="0" applyFont="1" applyFill="1"/>
    <xf numFmtId="1" fontId="0" fillId="3" borderId="32" xfId="0" quotePrefix="1" applyNumberFormat="1" applyFont="1" applyFill="1" applyBorder="1" applyAlignment="1">
      <alignment horizontal="center" vertical="center" wrapText="1"/>
    </xf>
    <xf numFmtId="1" fontId="0" fillId="3" borderId="30" xfId="0" quotePrefix="1" applyNumberFormat="1"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0" fontId="0" fillId="0" borderId="21" xfId="0" applyBorder="1" applyAlignment="1">
      <alignment horizontal="center" vertic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3" borderId="24" xfId="0" quotePrefix="1" applyNumberFormat="1" applyFont="1" applyFill="1" applyBorder="1" applyAlignment="1">
      <alignment horizontal="center" vertical="center" wrapText="1"/>
    </xf>
    <xf numFmtId="0" fontId="11" fillId="3"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8" xfId="0" applyFont="1" applyFill="1" applyBorder="1" applyAlignment="1" applyProtection="1">
      <alignment horizontal="left"/>
      <protection locked="0"/>
    </xf>
    <xf numFmtId="1" fontId="0" fillId="0" borderId="24" xfId="0" quotePrefix="1" applyNumberFormat="1" applyFont="1" applyFill="1" applyBorder="1" applyAlignment="1">
      <alignment horizontal="center" vertical="center"/>
    </xf>
    <xf numFmtId="1" fontId="0" fillId="0" borderId="24" xfId="0" quotePrefix="1" applyNumberFormat="1" applyFont="1" applyFill="1" applyBorder="1" applyAlignment="1">
      <alignment horizontal="center" vertical="center" wrapText="1"/>
    </xf>
    <xf numFmtId="0" fontId="11" fillId="0" borderId="18" xfId="0" applyFont="1" applyBorder="1" applyAlignment="1" applyProtection="1">
      <alignment horizontal="left"/>
      <protection locked="0"/>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647084" y="4051152"/>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topLeftCell="E31" zoomScale="85" zoomScaleNormal="85" zoomScaleSheetLayoutView="85" workbookViewId="0">
      <selection activeCell="J59" sqref="J59"/>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144">
        <v>20230339</v>
      </c>
      <c r="P1" s="16"/>
      <c r="Q1" s="16"/>
      <c r="R1" s="16"/>
      <c r="S1" s="16"/>
    </row>
    <row r="2" spans="1:28" s="30" customFormat="1" x14ac:dyDescent="0.3">
      <c r="A2" s="69"/>
      <c r="B2" s="69"/>
      <c r="C2" s="69"/>
      <c r="D2" s="14"/>
      <c r="E2" s="14"/>
      <c r="F2" s="14"/>
      <c r="G2" s="14"/>
      <c r="H2" s="14"/>
      <c r="I2" s="14"/>
      <c r="J2" s="70" t="s">
        <v>30</v>
      </c>
      <c r="K2" s="82" t="s">
        <v>140</v>
      </c>
      <c r="L2" s="70" t="s">
        <v>28</v>
      </c>
      <c r="M2" s="155">
        <v>45677</v>
      </c>
      <c r="N2" s="70" t="s">
        <v>31</v>
      </c>
      <c r="O2" s="82">
        <v>1</v>
      </c>
      <c r="P2" s="16"/>
      <c r="Q2" s="16"/>
      <c r="R2" s="16"/>
      <c r="S2" s="16"/>
    </row>
    <row r="3" spans="1:28" s="30" customFormat="1" x14ac:dyDescent="0.3">
      <c r="A3" s="69"/>
      <c r="B3" s="69"/>
      <c r="C3" s="69"/>
      <c r="D3" s="14"/>
      <c r="E3" s="14"/>
      <c r="F3" s="14"/>
      <c r="G3" s="14"/>
      <c r="H3" s="14"/>
      <c r="I3" s="14"/>
      <c r="J3" s="70" t="s">
        <v>32</v>
      </c>
      <c r="K3" s="143" t="s">
        <v>141</v>
      </c>
      <c r="L3" s="85"/>
      <c r="M3" s="70" t="s">
        <v>33</v>
      </c>
      <c r="N3" s="143">
        <v>120494</v>
      </c>
      <c r="O3" s="85"/>
      <c r="P3" s="16"/>
      <c r="Q3" s="16"/>
      <c r="R3" s="16"/>
      <c r="S3" s="16"/>
    </row>
    <row r="4" spans="1:28" s="30" customFormat="1" ht="15.6" x14ac:dyDescent="0.3">
      <c r="A4" s="69"/>
      <c r="B4" s="69"/>
      <c r="C4" s="69"/>
      <c r="D4" s="71"/>
      <c r="E4" s="14"/>
      <c r="F4" s="14"/>
      <c r="G4" s="14"/>
      <c r="H4" s="14"/>
      <c r="I4" s="14"/>
      <c r="J4" s="72" t="s">
        <v>34</v>
      </c>
      <c r="K4" s="187" t="s">
        <v>152</v>
      </c>
      <c r="L4" s="187"/>
      <c r="M4" s="187"/>
      <c r="N4" s="187"/>
      <c r="O4" s="187"/>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Rear Abutment</v>
      </c>
      <c r="B6" s="73"/>
      <c r="C6" s="73"/>
      <c r="D6" s="73"/>
      <c r="E6" s="73"/>
      <c r="F6" s="73"/>
      <c r="G6" s="73"/>
      <c r="H6" s="73"/>
      <c r="I6" s="73"/>
      <c r="J6" s="73"/>
      <c r="K6" s="74"/>
      <c r="L6" s="74"/>
      <c r="M6" s="74"/>
      <c r="N6" s="74"/>
      <c r="O6" s="74"/>
      <c r="P6" s="16"/>
      <c r="Q6" s="16"/>
      <c r="R6" s="16"/>
      <c r="S6" s="16"/>
    </row>
    <row r="7" spans="1:28" ht="14.4" thickTop="1" x14ac:dyDescent="0.25">
      <c r="A7" s="125"/>
      <c r="B7" s="81"/>
      <c r="C7" s="81"/>
      <c r="D7" s="81"/>
      <c r="E7" s="1"/>
      <c r="F7" s="1"/>
      <c r="G7" s="1"/>
      <c r="H7" s="1"/>
      <c r="I7" s="1"/>
      <c r="J7" s="1"/>
      <c r="K7" s="1"/>
      <c r="L7" s="1"/>
      <c r="M7" s="1"/>
      <c r="N7" s="1"/>
      <c r="O7" s="1"/>
      <c r="P7" s="1"/>
      <c r="Q7" s="170" t="s">
        <v>66</v>
      </c>
      <c r="R7" s="171"/>
      <c r="S7" s="171"/>
      <c r="T7" s="171"/>
      <c r="U7" s="171"/>
      <c r="V7" s="171"/>
      <c r="W7" s="171"/>
      <c r="X7" s="171"/>
      <c r="Y7" s="171"/>
      <c r="Z7" s="171"/>
      <c r="AA7" s="171"/>
      <c r="AB7" s="171"/>
    </row>
    <row r="8" spans="1:28" ht="14.25" customHeight="1" x14ac:dyDescent="0.25">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5">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6">
        <v>1.4999999999999999E-2</v>
      </c>
      <c r="AA9" s="91">
        <v>80</v>
      </c>
      <c r="AB9" s="91" t="s">
        <v>143</v>
      </c>
    </row>
    <row r="10" spans="1:28" x14ac:dyDescent="0.25">
      <c r="A10" s="1"/>
      <c r="B10" s="1"/>
      <c r="C10" s="1"/>
      <c r="D10" s="66" t="s">
        <v>36</v>
      </c>
      <c r="E10" s="44">
        <v>943.33</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6">
        <v>1.4999999999999999E-2</v>
      </c>
      <c r="AA10" s="91">
        <v>80</v>
      </c>
      <c r="AB10" s="91" t="s">
        <v>143</v>
      </c>
    </row>
    <row r="11" spans="1:28" x14ac:dyDescent="0.25">
      <c r="A11" s="1"/>
      <c r="B11" s="1"/>
      <c r="C11" s="1"/>
      <c r="D11" s="66" t="s">
        <v>37</v>
      </c>
      <c r="E11" s="44">
        <v>931.28</v>
      </c>
      <c r="F11" s="1" t="s">
        <v>0</v>
      </c>
      <c r="G11" s="1"/>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5">
        <v>250</v>
      </c>
      <c r="Z11" s="137">
        <v>0.03</v>
      </c>
      <c r="AA11" s="91">
        <v>15</v>
      </c>
      <c r="AB11" s="91" t="s">
        <v>143</v>
      </c>
    </row>
    <row r="12" spans="1:28" x14ac:dyDescent="0.25">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6" t="s">
        <v>65</v>
      </c>
      <c r="AA12" s="91">
        <v>20</v>
      </c>
      <c r="AB12" s="91" t="s">
        <v>146</v>
      </c>
    </row>
    <row r="13" spans="1:28" x14ac:dyDescent="0.25">
      <c r="A13" s="1"/>
      <c r="B13" s="1"/>
      <c r="C13" s="1"/>
      <c r="D13" s="66" t="s">
        <v>1</v>
      </c>
      <c r="E13" s="45">
        <f>(E10-E11)*4/5</f>
        <v>9.6400000000000539</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6" t="s">
        <v>65</v>
      </c>
      <c r="AA13" s="91">
        <v>20</v>
      </c>
      <c r="AB13" s="91" t="s">
        <v>146</v>
      </c>
    </row>
    <row r="14" spans="1:28" x14ac:dyDescent="0.25">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6">
        <v>1.4999999999999999E-2</v>
      </c>
      <c r="AA14" s="91">
        <v>80</v>
      </c>
      <c r="AB14" s="91" t="s">
        <v>144</v>
      </c>
    </row>
    <row r="15" spans="1:28" x14ac:dyDescent="0.25">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6">
        <v>0.01</v>
      </c>
      <c r="AA15" s="91">
        <v>350</v>
      </c>
      <c r="AB15" s="91" t="s">
        <v>144</v>
      </c>
    </row>
    <row r="16" spans="1:28" x14ac:dyDescent="0.25">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6">
        <v>4.0000000000000001E-3</v>
      </c>
      <c r="AA16" s="91">
        <v>1500</v>
      </c>
      <c r="AB16" s="91" t="s">
        <v>144</v>
      </c>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92" t="s">
        <v>23</v>
      </c>
      <c r="B27" s="19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94" t="s">
        <v>21</v>
      </c>
      <c r="B30" s="195"/>
      <c r="C30" s="22" t="s">
        <v>14</v>
      </c>
      <c r="D30" s="67" t="s">
        <v>25</v>
      </c>
      <c r="E30" s="68" t="s">
        <v>24</v>
      </c>
      <c r="F30" s="68" t="s">
        <v>39</v>
      </c>
      <c r="G30" s="1"/>
      <c r="H30" s="1"/>
      <c r="I30" s="1"/>
      <c r="J30" s="1"/>
      <c r="K30" s="1"/>
      <c r="L30" s="1"/>
      <c r="M30" s="1"/>
      <c r="N30" s="86"/>
      <c r="O30" s="86"/>
      <c r="P30">
        <v>0</v>
      </c>
      <c r="Q30">
        <v>0</v>
      </c>
      <c r="R30" s="1"/>
      <c r="S30" s="1"/>
    </row>
    <row r="31" spans="1:28" ht="14.4" x14ac:dyDescent="0.3">
      <c r="A31" s="168" t="s">
        <v>17</v>
      </c>
      <c r="B31" s="169"/>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73" t="s">
        <v>40</v>
      </c>
      <c r="B32" s="174"/>
      <c r="C32" s="140">
        <f>E10-E12</f>
        <v>8.1299999999999955</v>
      </c>
      <c r="D32" s="141">
        <f>IF(C32&lt;=($E$10-$E$12),C32*$E$18*$E$15,D31+(C32-C31)*($E$15-$E$20))</f>
        <v>428.58333821175012</v>
      </c>
      <c r="E32" s="142">
        <f>$E$21*$E$15*$E$18</f>
        <v>105.43255552564584</v>
      </c>
      <c r="F32" s="142">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35">
      <c r="A33" s="175" t="s">
        <v>18</v>
      </c>
      <c r="B33" s="176"/>
      <c r="C33" s="56">
        <f>E13</f>
        <v>9.6400000000000539</v>
      </c>
      <c r="D33" s="57">
        <f>IF(C33&lt;=($E$10-$E$12),C33*$E$18*$E$15,D32+(C33-C32)*($E$15-$E$20)*E18)</f>
        <v>468.44780918622047</v>
      </c>
      <c r="E33" s="58">
        <f>$E$21*$E$15*$E$18</f>
        <v>105.43255552564584</v>
      </c>
      <c r="F33" s="58">
        <f>IF(C33&lt;=($E$10-$E$12),0,(C33-C32)*$E$20)</f>
        <v>94.224000000003642</v>
      </c>
      <c r="G33" s="1" t="s">
        <v>3</v>
      </c>
      <c r="H33" s="1"/>
      <c r="I33" s="1"/>
      <c r="J33" s="1"/>
      <c r="K33" s="1"/>
      <c r="L33" s="1"/>
      <c r="M33" s="1"/>
      <c r="N33" s="1"/>
      <c r="O33" s="1"/>
      <c r="P33" s="75">
        <f>P32</f>
        <v>9.6400000000000539</v>
      </c>
      <c r="Q33" s="1">
        <f>Q30</f>
        <v>0</v>
      </c>
      <c r="R33" s="1"/>
      <c r="S33" s="1"/>
    </row>
    <row r="34" spans="1:32" ht="14.4" x14ac:dyDescent="0.3">
      <c r="A34" s="19"/>
      <c r="B34" s="19"/>
      <c r="C34" s="20"/>
      <c r="D34" s="1"/>
      <c r="E34" s="1"/>
      <c r="F34" s="1"/>
      <c r="G34" s="1"/>
      <c r="H34" s="1"/>
      <c r="I34" s="1"/>
      <c r="J34" s="1"/>
      <c r="K34" s="1"/>
      <c r="L34" s="1"/>
      <c r="M34" s="1"/>
      <c r="N34" s="1"/>
      <c r="O34" s="1"/>
      <c r="P34" s="1"/>
      <c r="Q34" s="1"/>
      <c r="R34" s="1"/>
      <c r="S34" s="1"/>
    </row>
    <row r="35" spans="1:32" ht="16.2" thickBot="1" x14ac:dyDescent="0.35">
      <c r="A35" s="12" t="s">
        <v>148</v>
      </c>
      <c r="B35" s="8"/>
      <c r="C35" s="8"/>
      <c r="D35" s="8"/>
      <c r="E35" s="8"/>
      <c r="F35" s="1"/>
      <c r="G35" s="1"/>
      <c r="H35" s="1"/>
      <c r="I35" s="1"/>
      <c r="J35" s="1"/>
      <c r="K35" s="1"/>
      <c r="L35" s="1"/>
      <c r="M35" s="1"/>
      <c r="N35" s="1"/>
      <c r="O35" s="1"/>
      <c r="P35" s="1"/>
      <c r="Q35" s="1"/>
      <c r="R35" s="1"/>
      <c r="S35" s="1"/>
    </row>
    <row r="36" spans="1:32" ht="40.200000000000003" thickBot="1" x14ac:dyDescent="0.3">
      <c r="A36" s="177" t="s">
        <v>13</v>
      </c>
      <c r="B36" s="178"/>
      <c r="C36" s="138" t="s">
        <v>15</v>
      </c>
      <c r="D36" s="134" t="s">
        <v>16</v>
      </c>
      <c r="F36" s="1"/>
      <c r="G36" s="1"/>
      <c r="H36" s="1"/>
      <c r="I36" s="1"/>
      <c r="J36" s="1"/>
      <c r="K36" s="1"/>
      <c r="L36" s="1"/>
      <c r="M36" s="1"/>
      <c r="N36" s="1"/>
      <c r="O36" s="1"/>
      <c r="P36" s="1"/>
      <c r="Q36" s="1"/>
      <c r="R36" s="1"/>
      <c r="S36" s="1"/>
    </row>
    <row r="37" spans="1:32" ht="27.75" customHeight="1" x14ac:dyDescent="0.25">
      <c r="A37" s="168" t="str">
        <f>A31</f>
        <v>Top of Wall</v>
      </c>
      <c r="B37" s="169"/>
      <c r="C37" s="139">
        <f>E21*E15</f>
        <v>250</v>
      </c>
      <c r="D37" s="152">
        <f>E21*E15*D27/C27</f>
        <v>291.66666666666669</v>
      </c>
      <c r="E37" s="179" t="s">
        <v>149</v>
      </c>
      <c r="F37" s="180"/>
      <c r="G37" s="180"/>
      <c r="H37" s="180"/>
      <c r="I37" s="180"/>
      <c r="J37" s="180"/>
      <c r="K37" s="180"/>
      <c r="L37" s="180"/>
      <c r="M37" s="180"/>
      <c r="N37" s="180"/>
      <c r="O37" s="180"/>
      <c r="P37" s="1"/>
      <c r="Q37" s="1"/>
      <c r="R37" s="1"/>
      <c r="S37" s="1"/>
    </row>
    <row r="38" spans="1:32" ht="14.4" thickBot="1" x14ac:dyDescent="0.3">
      <c r="A38" s="175" t="str">
        <f>A33</f>
        <v>Bottom of Wall</v>
      </c>
      <c r="B38" s="176"/>
      <c r="C38" s="56">
        <f>E21*E15</f>
        <v>250</v>
      </c>
      <c r="D38" s="153">
        <f>E21*E15*D27/C27</f>
        <v>291.66666666666669</v>
      </c>
      <c r="E38" s="179"/>
      <c r="F38" s="180"/>
      <c r="G38" s="180"/>
      <c r="H38" s="180"/>
      <c r="I38" s="180"/>
      <c r="J38" s="180"/>
      <c r="K38" s="180"/>
      <c r="L38" s="180"/>
      <c r="M38" s="180"/>
      <c r="N38" s="180"/>
      <c r="O38" s="180"/>
      <c r="P38" s="1"/>
      <c r="Q38" s="1"/>
      <c r="R38" s="1"/>
      <c r="S38" s="1"/>
    </row>
    <row r="39" spans="1:32" x14ac:dyDescent="0.25">
      <c r="A39" s="1"/>
      <c r="B39" s="1"/>
      <c r="C39" s="1"/>
      <c r="D39" s="1"/>
      <c r="E39" s="1"/>
      <c r="F39" s="1"/>
      <c r="G39" s="1"/>
      <c r="H39" s="1"/>
      <c r="I39" s="1"/>
      <c r="J39" s="1"/>
      <c r="K39" s="1"/>
      <c r="L39" s="1"/>
      <c r="M39" s="1"/>
      <c r="N39" s="1"/>
      <c r="O39" s="1"/>
      <c r="P39" s="1"/>
      <c r="Q39" s="1"/>
      <c r="R39" s="1"/>
      <c r="S39" s="1"/>
    </row>
    <row r="40" spans="1:32" x14ac:dyDescent="0.25">
      <c r="A40" s="181" t="s">
        <v>110</v>
      </c>
      <c r="B40" s="182"/>
      <c r="C40" s="182"/>
      <c r="D40" s="182"/>
      <c r="E40" s="182"/>
      <c r="F40" s="182"/>
      <c r="G40" s="182"/>
      <c r="H40" s="182"/>
      <c r="I40" s="182"/>
      <c r="J40" s="182"/>
      <c r="K40" s="182"/>
      <c r="L40" s="182"/>
    </row>
    <row r="41" spans="1:32" s="122" customFormat="1" ht="41.4" x14ac:dyDescent="0.25">
      <c r="A41" s="129" t="s">
        <v>128</v>
      </c>
      <c r="B41" s="129"/>
      <c r="C41" s="183" t="s">
        <v>129</v>
      </c>
      <c r="D41" s="183"/>
      <c r="E41" s="129" t="s">
        <v>130</v>
      </c>
      <c r="F41" s="129" t="s">
        <v>131</v>
      </c>
      <c r="G41" s="121" t="s">
        <v>133</v>
      </c>
      <c r="H41" s="121" t="s">
        <v>132</v>
      </c>
      <c r="I41" s="121" t="s">
        <v>134</v>
      </c>
      <c r="J41" s="156" t="str">
        <f>Z8</f>
        <v>E50</v>
      </c>
      <c r="K41" s="121" t="s">
        <v>135</v>
      </c>
      <c r="L41" s="184" t="s">
        <v>136</v>
      </c>
      <c r="M41" s="185"/>
    </row>
    <row r="42" spans="1:32" x14ac:dyDescent="0.25">
      <c r="A42" s="149">
        <v>1</v>
      </c>
      <c r="B42" s="128"/>
      <c r="C42" s="186" t="str">
        <f>AB9</f>
        <v>Stiff Clay W/O Free Water (Reese)</v>
      </c>
      <c r="D42" s="186"/>
      <c r="E42" s="145">
        <f>E10-R9</f>
        <v>-0.37000000000000455</v>
      </c>
      <c r="F42" s="145">
        <f>$E$10-S9</f>
        <v>3.1299999999999955</v>
      </c>
      <c r="G42" s="146">
        <f>U9</f>
        <v>24</v>
      </c>
      <c r="H42" s="146">
        <f>V9</f>
        <v>124</v>
      </c>
      <c r="I42" s="147">
        <f>Y9</f>
        <v>750</v>
      </c>
      <c r="J42" s="157">
        <f>Z9</f>
        <v>1.4999999999999999E-2</v>
      </c>
      <c r="K42" s="147">
        <f>AA9</f>
        <v>80</v>
      </c>
      <c r="L42" s="148">
        <f>E18</f>
        <v>0.42173022210258337</v>
      </c>
      <c r="M42" s="148">
        <f>E19</f>
        <v>0.42173022210258337</v>
      </c>
    </row>
    <row r="43" spans="1:32" ht="14.25" customHeight="1" x14ac:dyDescent="0.25">
      <c r="A43" s="149">
        <v>2</v>
      </c>
      <c r="B43" s="128"/>
      <c r="C43" s="166" t="str">
        <f>AB10</f>
        <v>Stiff Clay W/O Free Water (Reese)</v>
      </c>
      <c r="D43" s="167"/>
      <c r="E43" s="145">
        <f>F42</f>
        <v>3.1299999999999955</v>
      </c>
      <c r="F43" s="145">
        <f>$E$10-S10</f>
        <v>8.1299999999999955</v>
      </c>
      <c r="G43" s="146" t="str">
        <f>U10</f>
        <v>-</v>
      </c>
      <c r="H43" s="146">
        <f>V10</f>
        <v>124</v>
      </c>
      <c r="I43" s="147">
        <f>Y10</f>
        <v>750</v>
      </c>
      <c r="J43" s="157">
        <f>Z10</f>
        <v>1.4999999999999999E-2</v>
      </c>
      <c r="K43" s="147">
        <f>AA10</f>
        <v>80</v>
      </c>
      <c r="L43" s="148">
        <f>E18</f>
        <v>0.42173022210258337</v>
      </c>
      <c r="M43" s="148">
        <f>E18</f>
        <v>0.42173022210258337</v>
      </c>
      <c r="AF43" s="172"/>
    </row>
    <row r="44" spans="1:32" ht="14.25" customHeight="1" x14ac:dyDescent="0.25">
      <c r="A44" s="149">
        <v>3</v>
      </c>
      <c r="B44" s="149"/>
      <c r="C44" s="166" t="str">
        <f>AB11</f>
        <v>Stiff Clay W/O Free Water (Reese)</v>
      </c>
      <c r="D44" s="167"/>
      <c r="E44" s="145">
        <f>F43</f>
        <v>8.1299999999999955</v>
      </c>
      <c r="F44" s="145">
        <f>E13</f>
        <v>9.6400000000000539</v>
      </c>
      <c r="G44" s="146" t="str">
        <f t="shared" ref="G44:H44" si="4">U11</f>
        <v>-</v>
      </c>
      <c r="H44" s="146">
        <f t="shared" si="4"/>
        <v>122</v>
      </c>
      <c r="I44" s="147">
        <f t="shared" ref="I44:J44" si="5">Y11</f>
        <v>250</v>
      </c>
      <c r="J44" s="157">
        <f t="shared" si="5"/>
        <v>0.03</v>
      </c>
      <c r="K44" s="147">
        <f>AA11</f>
        <v>15</v>
      </c>
      <c r="L44" s="148">
        <f>L43</f>
        <v>0.42173022210258337</v>
      </c>
      <c r="M44" s="148">
        <f>M43</f>
        <v>0.42173022210258337</v>
      </c>
      <c r="AF44" s="172"/>
    </row>
    <row r="45" spans="1:32" ht="14.25" customHeight="1" x14ac:dyDescent="0.25">
      <c r="A45" s="149">
        <v>4</v>
      </c>
      <c r="B45" s="148"/>
      <c r="C45" s="166" t="str">
        <f t="shared" ref="C45:C50" si="6">AB11</f>
        <v>Stiff Clay W/O Free Water (Reese)</v>
      </c>
      <c r="D45" s="167"/>
      <c r="E45" s="145">
        <f t="shared" ref="E45:E49" si="7">F44</f>
        <v>9.6400000000000539</v>
      </c>
      <c r="F45" s="145">
        <f>$E$10-S11</f>
        <v>11.129999999999995</v>
      </c>
      <c r="G45" s="146" t="s">
        <v>65</v>
      </c>
      <c r="H45" s="146">
        <f>H44</f>
        <v>122</v>
      </c>
      <c r="I45" s="146">
        <f t="shared" ref="I45:K45" si="8">I44</f>
        <v>250</v>
      </c>
      <c r="J45" s="157">
        <f t="shared" si="8"/>
        <v>0.03</v>
      </c>
      <c r="K45" s="146">
        <f t="shared" si="8"/>
        <v>15</v>
      </c>
      <c r="L45" s="148">
        <v>1E-4</v>
      </c>
      <c r="M45" s="148">
        <v>1E-4</v>
      </c>
      <c r="N45" t="s">
        <v>147</v>
      </c>
    </row>
    <row r="46" spans="1:32" ht="14.25" customHeight="1" x14ac:dyDescent="0.25">
      <c r="A46" s="149">
        <v>5</v>
      </c>
      <c r="B46" s="148"/>
      <c r="C46" s="166" t="str">
        <f t="shared" si="6"/>
        <v>Sand (Reese)</v>
      </c>
      <c r="D46" s="167"/>
      <c r="E46" s="145">
        <f t="shared" ref="E46" si="9">F45</f>
        <v>11.129999999999995</v>
      </c>
      <c r="F46" s="145">
        <f t="shared" ref="F46:F50" si="10">$E$10-S12</f>
        <v>14.129999999999995</v>
      </c>
      <c r="G46" s="146">
        <f t="shared" ref="G46" si="11">U12</f>
        <v>28</v>
      </c>
      <c r="H46" s="146">
        <f t="shared" ref="H46" si="12">V12</f>
        <v>110</v>
      </c>
      <c r="I46" s="147" t="str">
        <f t="shared" ref="I46:J46" si="13">Y12</f>
        <v>-</v>
      </c>
      <c r="J46" s="157" t="str">
        <f t="shared" si="13"/>
        <v>-</v>
      </c>
      <c r="K46" s="147">
        <f>AA12</f>
        <v>20</v>
      </c>
      <c r="L46" s="148">
        <v>1E-4</v>
      </c>
      <c r="M46" s="148">
        <v>1E-4</v>
      </c>
    </row>
    <row r="47" spans="1:32" ht="14.25" customHeight="1" x14ac:dyDescent="0.25">
      <c r="A47" s="149">
        <v>6</v>
      </c>
      <c r="B47" s="148"/>
      <c r="C47" s="166" t="str">
        <f t="shared" si="6"/>
        <v>Sand (Reese)</v>
      </c>
      <c r="D47" s="167"/>
      <c r="E47" s="145">
        <f>F46</f>
        <v>14.129999999999995</v>
      </c>
      <c r="F47" s="145">
        <f t="shared" si="10"/>
        <v>18.629999999999995</v>
      </c>
      <c r="G47" s="146">
        <f t="shared" ref="G47:H47" si="14">U13</f>
        <v>28</v>
      </c>
      <c r="H47" s="146">
        <f t="shared" si="14"/>
        <v>110</v>
      </c>
      <c r="I47" s="147" t="str">
        <f t="shared" ref="I47:J47" si="15">Y13</f>
        <v>-</v>
      </c>
      <c r="J47" s="157" t="str">
        <f t="shared" si="15"/>
        <v>-</v>
      </c>
      <c r="K47" s="147">
        <f>AA13</f>
        <v>20</v>
      </c>
      <c r="L47" s="148">
        <v>1E-4</v>
      </c>
      <c r="M47" s="148">
        <v>1E-4</v>
      </c>
    </row>
    <row r="48" spans="1:32" ht="14.25" customHeight="1" x14ac:dyDescent="0.25">
      <c r="A48" s="149">
        <v>7</v>
      </c>
      <c r="B48" s="148"/>
      <c r="C48" s="166" t="str">
        <f t="shared" si="6"/>
        <v>Stiff Clay With Free Water (Reese)</v>
      </c>
      <c r="D48" s="167"/>
      <c r="E48" s="145">
        <f t="shared" si="7"/>
        <v>18.629999999999995</v>
      </c>
      <c r="F48" s="145">
        <f t="shared" si="10"/>
        <v>23.129999999999995</v>
      </c>
      <c r="G48" s="146" t="str">
        <f t="shared" ref="G48:H48" si="16">U14</f>
        <v>-</v>
      </c>
      <c r="H48" s="146">
        <f t="shared" si="16"/>
        <v>124</v>
      </c>
      <c r="I48" s="147">
        <f t="shared" ref="I48:J48" si="17">Y14</f>
        <v>750</v>
      </c>
      <c r="J48" s="157">
        <f t="shared" si="17"/>
        <v>1.4999999999999999E-2</v>
      </c>
      <c r="K48" s="147">
        <f>AA14</f>
        <v>80</v>
      </c>
      <c r="L48" s="148">
        <v>1E-4</v>
      </c>
      <c r="M48" s="148">
        <v>1E-4</v>
      </c>
    </row>
    <row r="49" spans="1:24" ht="14.25" customHeight="1" x14ac:dyDescent="0.25">
      <c r="A49" s="149">
        <v>8</v>
      </c>
      <c r="B49" s="148"/>
      <c r="C49" s="166" t="str">
        <f t="shared" si="6"/>
        <v>Stiff Clay With Free Water (Reese)</v>
      </c>
      <c r="D49" s="167"/>
      <c r="E49" s="145">
        <f t="shared" si="7"/>
        <v>23.129999999999995</v>
      </c>
      <c r="F49" s="145">
        <f t="shared" si="10"/>
        <v>33.129999999999995</v>
      </c>
      <c r="G49" s="146" t="str">
        <f t="shared" ref="G49:H49" si="18">U15</f>
        <v>-</v>
      </c>
      <c r="H49" s="146">
        <f t="shared" si="18"/>
        <v>126</v>
      </c>
      <c r="I49" s="147">
        <f t="shared" ref="I49:J49" si="19">Y15</f>
        <v>1500</v>
      </c>
      <c r="J49" s="157">
        <f t="shared" si="19"/>
        <v>0.01</v>
      </c>
      <c r="K49" s="147">
        <f>AA15</f>
        <v>350</v>
      </c>
      <c r="L49" s="148">
        <v>1E-3</v>
      </c>
      <c r="M49" s="148">
        <v>1E-4</v>
      </c>
    </row>
    <row r="50" spans="1:24" ht="14.25" customHeight="1" x14ac:dyDescent="0.25">
      <c r="A50" s="149">
        <v>9</v>
      </c>
      <c r="B50" s="148"/>
      <c r="C50" s="166" t="str">
        <f t="shared" si="6"/>
        <v>Stiff Clay With Free Water (Reese)</v>
      </c>
      <c r="D50" s="167"/>
      <c r="E50" s="145">
        <f t="shared" ref="E50" si="20">F49</f>
        <v>33.129999999999995</v>
      </c>
      <c r="F50" s="145">
        <f t="shared" si="10"/>
        <v>49.629999999999995</v>
      </c>
      <c r="G50" s="146" t="str">
        <f t="shared" ref="G50" si="21">U16</f>
        <v>-</v>
      </c>
      <c r="H50" s="146">
        <f t="shared" ref="H50" si="22">V16</f>
        <v>131</v>
      </c>
      <c r="I50" s="147">
        <f t="shared" ref="I50:J50" si="23">Y16</f>
        <v>4500</v>
      </c>
      <c r="J50" s="157">
        <f t="shared" si="23"/>
        <v>4.0000000000000001E-3</v>
      </c>
      <c r="K50" s="147">
        <f>AA16</f>
        <v>1500</v>
      </c>
      <c r="L50" s="148">
        <v>1E-3</v>
      </c>
      <c r="M50" s="148">
        <v>1E-4</v>
      </c>
    </row>
    <row r="51" spans="1:24" x14ac:dyDescent="0.25">
      <c r="A51" s="128"/>
      <c r="B51" s="89"/>
      <c r="C51" s="127"/>
      <c r="D51" s="127"/>
      <c r="E51" s="90"/>
      <c r="F51" s="90"/>
      <c r="G51" s="88"/>
      <c r="H51" s="88"/>
      <c r="I51" s="126"/>
      <c r="J51" s="126"/>
      <c r="K51" s="126"/>
      <c r="L51" s="118"/>
      <c r="M51" s="118"/>
    </row>
    <row r="52" spans="1:24" ht="15.6" x14ac:dyDescent="0.3">
      <c r="A52" s="96" t="s">
        <v>72</v>
      </c>
      <c r="B52" s="97"/>
      <c r="C52" s="97"/>
      <c r="D52" s="98"/>
      <c r="E52" s="98"/>
      <c r="F52" s="98"/>
      <c r="G52" s="99"/>
      <c r="H52" s="99"/>
      <c r="I52" s="99"/>
      <c r="J52" s="99"/>
      <c r="K52" s="98"/>
      <c r="T52" s="101"/>
      <c r="U52" s="101"/>
      <c r="V52" s="101"/>
      <c r="W52" s="101"/>
      <c r="X52" s="101"/>
    </row>
    <row r="53" spans="1:24" ht="14.4" x14ac:dyDescent="0.3">
      <c r="A53" s="102"/>
      <c r="B53" s="97"/>
      <c r="C53" s="97"/>
      <c r="D53" s="98"/>
      <c r="E53" s="98"/>
      <c r="F53" s="98"/>
      <c r="G53" s="99" t="s">
        <v>73</v>
      </c>
      <c r="H53" s="99"/>
      <c r="I53" s="103"/>
      <c r="J53" s="99"/>
      <c r="K53" s="98"/>
      <c r="T53" s="101"/>
      <c r="U53" s="101"/>
      <c r="V53" s="101"/>
      <c r="W53" s="101"/>
      <c r="X53" s="101"/>
    </row>
    <row r="54" spans="1:24" ht="14.4" x14ac:dyDescent="0.3">
      <c r="A54" s="104"/>
      <c r="B54" s="104"/>
      <c r="C54" s="104"/>
      <c r="D54" s="100"/>
      <c r="E54" s="100"/>
      <c r="F54" s="104" t="s">
        <v>139</v>
      </c>
      <c r="G54" s="158" t="s">
        <v>154</v>
      </c>
      <c r="H54" s="105"/>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155</v>
      </c>
      <c r="G55" s="158">
        <v>36</v>
      </c>
      <c r="H55" s="105" t="s">
        <v>0</v>
      </c>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75</v>
      </c>
      <c r="G56" s="150">
        <v>1.204</v>
      </c>
      <c r="H56" s="100" t="s">
        <v>48</v>
      </c>
      <c r="I56" s="160" t="str">
        <f>IF(G56&lt;1.05*J56,"&lt;  OK","&gt;  NG")</f>
        <v>&lt;  OK</v>
      </c>
      <c r="J56" s="150">
        <f>0.01*(E10-E11)*12</f>
        <v>1.4460000000000082</v>
      </c>
      <c r="K56" s="165" t="s">
        <v>48</v>
      </c>
      <c r="L56" s="100"/>
      <c r="M56" s="100"/>
      <c r="N56" s="100"/>
      <c r="O56" s="100"/>
      <c r="P56" s="100"/>
      <c r="Q56" s="100"/>
      <c r="R56" s="100"/>
      <c r="S56" s="100"/>
      <c r="T56" s="101"/>
      <c r="U56" s="101"/>
      <c r="V56" s="101"/>
      <c r="W56" s="101"/>
      <c r="X56" s="101"/>
    </row>
    <row r="57" spans="1:24" ht="14.4" x14ac:dyDescent="0.3">
      <c r="A57" s="104"/>
      <c r="B57" s="104"/>
      <c r="C57" s="104"/>
      <c r="D57" s="100"/>
      <c r="E57" s="100"/>
      <c r="F57" s="104" t="s">
        <v>74</v>
      </c>
      <c r="G57" s="150">
        <f>M67</f>
        <v>2.274</v>
      </c>
      <c r="H57" s="100" t="s">
        <v>48</v>
      </c>
      <c r="I57" s="100" t="str">
        <f>IF(G57&lt;J57,"&lt;  OK","&gt;  NG")</f>
        <v>&lt;  OK</v>
      </c>
      <c r="J57" s="150">
        <f>2*J56</f>
        <v>2.8920000000000163</v>
      </c>
      <c r="K57" s="100" t="s">
        <v>48</v>
      </c>
      <c r="L57" s="107"/>
      <c r="M57" s="100"/>
      <c r="N57" s="100"/>
      <c r="O57" s="100"/>
      <c r="P57" s="100"/>
      <c r="Q57" s="100"/>
      <c r="R57" s="100"/>
      <c r="S57" s="100"/>
      <c r="T57" s="101"/>
      <c r="U57" s="101"/>
      <c r="V57" s="101"/>
      <c r="W57" s="101"/>
      <c r="X57" s="101"/>
    </row>
    <row r="58" spans="1:24" ht="14.4" x14ac:dyDescent="0.3">
      <c r="A58" s="104"/>
      <c r="B58" s="104"/>
      <c r="C58" s="104"/>
      <c r="D58" s="100"/>
      <c r="E58" s="100"/>
      <c r="F58" s="100"/>
      <c r="G58" s="100"/>
      <c r="H58" s="100"/>
      <c r="I58" s="100"/>
      <c r="J58" s="100"/>
      <c r="K58" s="100"/>
      <c r="L58" s="107"/>
      <c r="M58" s="100"/>
      <c r="N58" s="100"/>
      <c r="O58" s="100"/>
      <c r="P58" s="100"/>
      <c r="Q58" s="100"/>
      <c r="R58" s="100"/>
      <c r="S58" s="100"/>
      <c r="T58" s="101"/>
      <c r="U58" s="101"/>
      <c r="V58" s="101"/>
      <c r="W58" s="101"/>
      <c r="X58" s="101"/>
    </row>
    <row r="59" spans="1:24" ht="14.4" x14ac:dyDescent="0.3">
      <c r="A59" s="104"/>
      <c r="B59" s="104"/>
      <c r="C59" s="104"/>
      <c r="D59" s="100"/>
      <c r="E59" s="100"/>
      <c r="F59" s="104" t="s">
        <v>87</v>
      </c>
      <c r="G59" s="151">
        <f>Q67/12/1000</f>
        <v>49.483333333333334</v>
      </c>
      <c r="H59" s="100" t="s">
        <v>54</v>
      </c>
      <c r="I59" s="100" t="str">
        <f t="shared" ref="I59:I61" si="24">IF(G59&lt;J59,"&lt;  OK","&gt;  NG")</f>
        <v>&lt;  OK</v>
      </c>
      <c r="J59" s="159">
        <f>0.9*48.5*50/12</f>
        <v>181.875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88</v>
      </c>
      <c r="G60" s="151">
        <f>Q71/12/1000</f>
        <v>94</v>
      </c>
      <c r="H60" s="100" t="s">
        <v>54</v>
      </c>
      <c r="I60" s="100" t="str">
        <f t="shared" si="24"/>
        <v>&lt;  OK</v>
      </c>
      <c r="J60" s="159">
        <f>J59</f>
        <v>181.875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51</v>
      </c>
      <c r="G61" s="150">
        <f>T67/1000</f>
        <v>10.18</v>
      </c>
      <c r="H61" s="100" t="s">
        <v>52</v>
      </c>
      <c r="I61" s="100" t="str">
        <f t="shared" si="24"/>
        <v>&lt;  OK</v>
      </c>
      <c r="J61" s="151">
        <f>1*0.58*50*14.9*0.6/(22.64/12)</f>
        <v>137.41696113074204</v>
      </c>
      <c r="K61" s="100" t="s">
        <v>56</v>
      </c>
      <c r="L61" s="100"/>
      <c r="M61" s="100"/>
      <c r="N61" s="100"/>
      <c r="O61" s="100"/>
      <c r="P61" s="100"/>
      <c r="Q61" s="100"/>
      <c r="R61" s="100"/>
      <c r="S61" s="100"/>
      <c r="T61" s="101"/>
      <c r="U61" s="101"/>
      <c r="V61" s="101"/>
      <c r="W61" s="101"/>
      <c r="X61" s="101"/>
    </row>
    <row r="62" spans="1:24" ht="14.4" x14ac:dyDescent="0.3">
      <c r="A62" s="104"/>
      <c r="B62" s="106"/>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4.4" x14ac:dyDescent="0.3">
      <c r="A66" s="108"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4.4" x14ac:dyDescent="0.3">
      <c r="A67" s="101"/>
      <c r="B67" s="108" t="s">
        <v>96</v>
      </c>
      <c r="C67" s="100" t="s">
        <v>97</v>
      </c>
      <c r="D67" s="100" t="s">
        <v>98</v>
      </c>
      <c r="E67" s="100" t="s">
        <v>99</v>
      </c>
      <c r="F67" s="100" t="s">
        <v>100</v>
      </c>
      <c r="G67" s="100" t="s">
        <v>101</v>
      </c>
      <c r="H67" s="100" t="s">
        <v>100</v>
      </c>
      <c r="I67" s="100" t="s">
        <v>102</v>
      </c>
      <c r="J67" s="101"/>
      <c r="K67" s="101"/>
      <c r="L67" s="109">
        <f t="shared" ref="L67:M98" si="25">B69</f>
        <v>0</v>
      </c>
      <c r="M67" s="110">
        <f t="shared" si="25"/>
        <v>2.274</v>
      </c>
      <c r="N67" s="110">
        <f t="shared" ref="N67:O98" si="26">E69</f>
        <v>0</v>
      </c>
      <c r="O67" s="110">
        <f t="shared" si="26"/>
        <v>0</v>
      </c>
      <c r="P67" s="100"/>
      <c r="Q67" s="119">
        <f>MAX(N67:N97)</f>
        <v>593800</v>
      </c>
      <c r="R67" s="100" t="s">
        <v>107</v>
      </c>
      <c r="S67" s="100"/>
      <c r="T67" s="119">
        <f>MAX(MAX(O67:O369),ABS(MIN(O67:O369)))</f>
        <v>10180</v>
      </c>
      <c r="U67" s="111"/>
      <c r="V67" s="101" t="s">
        <v>113</v>
      </c>
      <c r="W67" s="101"/>
      <c r="X67" s="101"/>
    </row>
    <row r="68" spans="1:24" ht="14.4" x14ac:dyDescent="0.3">
      <c r="A68" s="108" t="s">
        <v>105</v>
      </c>
      <c r="B68" s="100" t="s">
        <v>103</v>
      </c>
      <c r="C68" s="100" t="s">
        <v>103</v>
      </c>
      <c r="D68" s="100" t="s">
        <v>104</v>
      </c>
      <c r="E68" s="100" t="s">
        <v>105</v>
      </c>
      <c r="F68" s="100" t="s">
        <v>105</v>
      </c>
      <c r="G68" s="100" t="s">
        <v>106</v>
      </c>
      <c r="H68" s="100" t="s">
        <v>106</v>
      </c>
      <c r="I68" s="100" t="s">
        <v>106</v>
      </c>
      <c r="J68" s="101"/>
      <c r="K68" s="101"/>
      <c r="L68" s="109">
        <f t="shared" si="25"/>
        <v>0.36</v>
      </c>
      <c r="M68" s="110">
        <f t="shared" si="25"/>
        <v>2.2290000000000001</v>
      </c>
      <c r="N68" s="110">
        <f t="shared" si="26"/>
        <v>0</v>
      </c>
      <c r="O68" s="110">
        <f t="shared" si="26"/>
        <v>72.25</v>
      </c>
      <c r="P68" s="100"/>
      <c r="Q68" s="100"/>
      <c r="R68" s="100"/>
      <c r="S68" s="100"/>
      <c r="T68" s="100"/>
      <c r="U68" s="100"/>
      <c r="V68" s="101"/>
      <c r="W68" s="101"/>
      <c r="X68" s="101"/>
    </row>
    <row r="69" spans="1:24" ht="14.4" x14ac:dyDescent="0.3">
      <c r="A69" s="112">
        <v>0</v>
      </c>
      <c r="B69" s="112">
        <v>0</v>
      </c>
      <c r="C69" s="112">
        <v>2.274</v>
      </c>
      <c r="D69" s="112">
        <v>-1.057E-2</v>
      </c>
      <c r="E69" s="112">
        <v>0</v>
      </c>
      <c r="F69" s="112">
        <v>0</v>
      </c>
      <c r="G69" s="112">
        <v>0</v>
      </c>
      <c r="H69" s="112">
        <v>0</v>
      </c>
      <c r="I69" s="112">
        <v>19760000000</v>
      </c>
      <c r="J69" s="112"/>
      <c r="K69" s="101"/>
      <c r="L69" s="109">
        <f t="shared" si="25"/>
        <v>0.72</v>
      </c>
      <c r="M69" s="110">
        <f t="shared" si="25"/>
        <v>2.1829999999999998</v>
      </c>
      <c r="N69" s="110">
        <f t="shared" si="26"/>
        <v>624.20000000000005</v>
      </c>
      <c r="O69" s="110">
        <f t="shared" si="26"/>
        <v>226.3</v>
      </c>
      <c r="P69" s="100"/>
      <c r="Q69" s="100"/>
      <c r="R69" s="100"/>
      <c r="S69" s="100"/>
      <c r="T69" s="100"/>
      <c r="U69" s="100"/>
      <c r="V69" s="101"/>
      <c r="W69" s="101"/>
      <c r="X69" s="101"/>
    </row>
    <row r="70" spans="1:24" ht="14.4" x14ac:dyDescent="0.3">
      <c r="A70" s="112">
        <v>1</v>
      </c>
      <c r="B70" s="112">
        <v>0.36</v>
      </c>
      <c r="C70" s="112">
        <v>2.2290000000000001</v>
      </c>
      <c r="D70" s="112">
        <v>-1.057E-2</v>
      </c>
      <c r="E70" s="112">
        <v>0</v>
      </c>
      <c r="F70" s="112">
        <v>72.25</v>
      </c>
      <c r="G70" s="112">
        <v>0</v>
      </c>
      <c r="H70" s="112">
        <v>144.5</v>
      </c>
      <c r="I70" s="112">
        <v>19760000000</v>
      </c>
      <c r="J70" s="112"/>
      <c r="K70" s="101"/>
      <c r="L70" s="109">
        <f t="shared" si="25"/>
        <v>1.08</v>
      </c>
      <c r="M70" s="110">
        <f t="shared" si="25"/>
        <v>2.137</v>
      </c>
      <c r="N70" s="110">
        <f t="shared" si="26"/>
        <v>1956</v>
      </c>
      <c r="O70" s="110">
        <f t="shared" si="26"/>
        <v>399.6</v>
      </c>
      <c r="P70" s="100"/>
      <c r="Q70" s="100" t="s">
        <v>79</v>
      </c>
      <c r="R70" s="100"/>
      <c r="S70" s="100"/>
      <c r="T70" s="100"/>
      <c r="U70" s="100"/>
      <c r="V70" s="101"/>
      <c r="W70" s="101"/>
      <c r="X70" s="101"/>
    </row>
    <row r="71" spans="1:24" ht="14.4" x14ac:dyDescent="0.3">
      <c r="A71" s="112">
        <v>2</v>
      </c>
      <c r="B71" s="112">
        <v>0.72</v>
      </c>
      <c r="C71" s="112">
        <v>2.1829999999999998</v>
      </c>
      <c r="D71" s="112">
        <v>-1.057E-2</v>
      </c>
      <c r="E71" s="112">
        <v>624.20000000000005</v>
      </c>
      <c r="F71" s="112">
        <v>226.3</v>
      </c>
      <c r="G71" s="112">
        <v>0</v>
      </c>
      <c r="H71" s="112">
        <v>163.69999999999999</v>
      </c>
      <c r="I71" s="112">
        <v>19760000000</v>
      </c>
      <c r="J71" s="112"/>
      <c r="K71" s="101"/>
      <c r="L71" s="109">
        <f t="shared" si="25"/>
        <v>1.44</v>
      </c>
      <c r="M71" s="110">
        <f t="shared" si="25"/>
        <v>2.0920000000000001</v>
      </c>
      <c r="N71" s="110">
        <f t="shared" si="26"/>
        <v>4077</v>
      </c>
      <c r="O71" s="110">
        <f t="shared" si="26"/>
        <v>592.1</v>
      </c>
      <c r="P71" s="100"/>
      <c r="Q71" s="119">
        <f>MAX(N67:N369)</f>
        <v>1128000</v>
      </c>
      <c r="R71" s="100" t="s">
        <v>78</v>
      </c>
      <c r="S71" s="100"/>
      <c r="T71" s="100">
        <f>G56/J56</f>
        <v>0.83264177040110177</v>
      </c>
      <c r="U71" s="100"/>
      <c r="V71" s="101"/>
      <c r="W71" s="101"/>
      <c r="X71" s="101"/>
    </row>
    <row r="72" spans="1:24" ht="14.4" x14ac:dyDescent="0.3">
      <c r="A72" s="112">
        <v>3</v>
      </c>
      <c r="B72" s="112">
        <v>1.08</v>
      </c>
      <c r="C72" s="112">
        <v>2.137</v>
      </c>
      <c r="D72" s="112">
        <v>-1.057E-2</v>
      </c>
      <c r="E72" s="112">
        <v>1956</v>
      </c>
      <c r="F72" s="112">
        <v>399.6</v>
      </c>
      <c r="G72" s="112">
        <v>0</v>
      </c>
      <c r="H72" s="112">
        <v>182.9</v>
      </c>
      <c r="I72" s="112">
        <v>19760000000</v>
      </c>
      <c r="J72" s="112"/>
      <c r="K72" s="101"/>
      <c r="L72" s="109">
        <f t="shared" si="25"/>
        <v>1.8</v>
      </c>
      <c r="M72" s="110">
        <f t="shared" si="25"/>
        <v>2.0459999999999998</v>
      </c>
      <c r="N72" s="110">
        <f t="shared" si="26"/>
        <v>7071</v>
      </c>
      <c r="O72" s="110">
        <f t="shared" si="26"/>
        <v>803.7</v>
      </c>
      <c r="P72" s="100"/>
      <c r="Q72" s="100"/>
      <c r="R72" s="100"/>
      <c r="S72" s="100"/>
      <c r="T72" s="100"/>
      <c r="U72" s="100"/>
      <c r="V72" s="101"/>
      <c r="W72" s="101"/>
      <c r="X72" s="101"/>
    </row>
    <row r="73" spans="1:24" ht="14.4" x14ac:dyDescent="0.3">
      <c r="A73" s="112">
        <v>4</v>
      </c>
      <c r="B73" s="112">
        <v>1.44</v>
      </c>
      <c r="C73" s="112">
        <v>2.0920000000000001</v>
      </c>
      <c r="D73" s="112">
        <v>-1.057E-2</v>
      </c>
      <c r="E73" s="112">
        <v>4077</v>
      </c>
      <c r="F73" s="112">
        <v>592.1</v>
      </c>
      <c r="G73" s="112">
        <v>0</v>
      </c>
      <c r="H73" s="112">
        <v>202</v>
      </c>
      <c r="I73" s="112">
        <v>19760000000</v>
      </c>
      <c r="J73" s="112"/>
      <c r="K73" s="101"/>
      <c r="L73" s="109">
        <f t="shared" si="25"/>
        <v>2.16</v>
      </c>
      <c r="M73" s="110">
        <f t="shared" si="25"/>
        <v>2</v>
      </c>
      <c r="N73" s="110">
        <f t="shared" si="26"/>
        <v>11020</v>
      </c>
      <c r="O73" s="110">
        <f t="shared" si="26"/>
        <v>1034</v>
      </c>
      <c r="P73" s="100"/>
      <c r="Q73" s="100"/>
      <c r="R73" s="100"/>
      <c r="S73" s="100"/>
      <c r="T73" s="100"/>
      <c r="U73" s="100"/>
      <c r="V73" s="101"/>
      <c r="W73" s="101"/>
      <c r="X73" s="101"/>
    </row>
    <row r="74" spans="1:24" ht="14.4" x14ac:dyDescent="0.3">
      <c r="A74" s="112">
        <v>5</v>
      </c>
      <c r="B74" s="112">
        <v>1.8</v>
      </c>
      <c r="C74" s="112">
        <v>2.0459999999999998</v>
      </c>
      <c r="D74" s="112">
        <v>-1.057E-2</v>
      </c>
      <c r="E74" s="112">
        <v>7071</v>
      </c>
      <c r="F74" s="112">
        <v>803.7</v>
      </c>
      <c r="G74" s="112">
        <v>0</v>
      </c>
      <c r="H74" s="112">
        <v>221.2</v>
      </c>
      <c r="I74" s="112">
        <v>19760000000</v>
      </c>
      <c r="J74" s="112"/>
      <c r="K74" s="101"/>
      <c r="L74" s="109">
        <f t="shared" si="25"/>
        <v>2.52</v>
      </c>
      <c r="M74" s="110">
        <f t="shared" si="25"/>
        <v>1.9550000000000001</v>
      </c>
      <c r="N74" s="110">
        <f t="shared" si="26"/>
        <v>16010</v>
      </c>
      <c r="O74" s="110">
        <f t="shared" si="26"/>
        <v>1284</v>
      </c>
      <c r="P74" s="100"/>
      <c r="Q74" s="100"/>
      <c r="R74" s="100"/>
      <c r="S74" s="100"/>
      <c r="T74" s="100"/>
      <c r="U74" s="100"/>
      <c r="V74" s="101"/>
      <c r="W74" s="101"/>
      <c r="X74" s="101"/>
    </row>
    <row r="75" spans="1:24" ht="14.4" x14ac:dyDescent="0.3">
      <c r="A75" s="112">
        <v>6</v>
      </c>
      <c r="B75" s="112">
        <v>2.16</v>
      </c>
      <c r="C75" s="112">
        <v>2</v>
      </c>
      <c r="D75" s="112">
        <v>-1.057E-2</v>
      </c>
      <c r="E75" s="112">
        <v>11020</v>
      </c>
      <c r="F75" s="112">
        <v>1034</v>
      </c>
      <c r="G75" s="112">
        <v>0</v>
      </c>
      <c r="H75" s="112">
        <v>240.4</v>
      </c>
      <c r="I75" s="112">
        <v>19760000000</v>
      </c>
      <c r="J75" s="112"/>
      <c r="K75" s="101"/>
      <c r="L75" s="109">
        <f t="shared" si="25"/>
        <v>2.88</v>
      </c>
      <c r="M75" s="110">
        <f t="shared" si="25"/>
        <v>1.909</v>
      </c>
      <c r="N75" s="110">
        <f t="shared" si="26"/>
        <v>22120</v>
      </c>
      <c r="O75" s="110">
        <f t="shared" si="26"/>
        <v>1554</v>
      </c>
      <c r="P75" s="100"/>
      <c r="Q75" s="100"/>
      <c r="R75" s="100"/>
      <c r="S75" s="100"/>
      <c r="T75" s="100"/>
      <c r="U75" s="100"/>
      <c r="V75" s="101"/>
      <c r="W75" s="101"/>
      <c r="X75" s="101"/>
    </row>
    <row r="76" spans="1:24" ht="14.4" x14ac:dyDescent="0.3">
      <c r="A76" s="112">
        <v>7</v>
      </c>
      <c r="B76" s="112">
        <v>2.52</v>
      </c>
      <c r="C76" s="112">
        <v>1.9550000000000001</v>
      </c>
      <c r="D76" s="112">
        <v>-1.057E-2</v>
      </c>
      <c r="E76" s="112">
        <v>16010</v>
      </c>
      <c r="F76" s="112">
        <v>1284</v>
      </c>
      <c r="G76" s="112">
        <v>0</v>
      </c>
      <c r="H76" s="112">
        <v>259.60000000000002</v>
      </c>
      <c r="I76" s="112">
        <v>19760000000</v>
      </c>
      <c r="J76" s="112"/>
      <c r="K76" s="101"/>
      <c r="L76" s="109">
        <f t="shared" si="25"/>
        <v>3.24</v>
      </c>
      <c r="M76" s="110">
        <f t="shared" si="25"/>
        <v>1.863</v>
      </c>
      <c r="N76" s="110">
        <f t="shared" si="26"/>
        <v>29430</v>
      </c>
      <c r="O76" s="110">
        <f t="shared" si="26"/>
        <v>1842</v>
      </c>
      <c r="P76" s="100"/>
      <c r="Q76" s="100"/>
      <c r="R76" s="100"/>
      <c r="S76" s="100"/>
      <c r="T76" s="100"/>
      <c r="U76" s="100"/>
      <c r="V76" s="101"/>
      <c r="W76" s="101"/>
      <c r="X76" s="101"/>
    </row>
    <row r="77" spans="1:24" ht="14.4" x14ac:dyDescent="0.3">
      <c r="A77" s="112">
        <v>8</v>
      </c>
      <c r="B77" s="112">
        <v>2.88</v>
      </c>
      <c r="C77" s="112">
        <v>1.909</v>
      </c>
      <c r="D77" s="112">
        <v>-1.056E-2</v>
      </c>
      <c r="E77" s="112">
        <v>22120</v>
      </c>
      <c r="F77" s="112">
        <v>1554</v>
      </c>
      <c r="G77" s="112">
        <v>0</v>
      </c>
      <c r="H77" s="112">
        <v>278.8</v>
      </c>
      <c r="I77" s="112">
        <v>19760000000</v>
      </c>
      <c r="J77" s="112"/>
      <c r="K77" s="101"/>
      <c r="L77" s="109">
        <f t="shared" si="25"/>
        <v>3.6</v>
      </c>
      <c r="M77" s="110">
        <f t="shared" si="25"/>
        <v>1.8180000000000001</v>
      </c>
      <c r="N77" s="110">
        <f t="shared" si="26"/>
        <v>38030</v>
      </c>
      <c r="O77" s="110">
        <f t="shared" si="26"/>
        <v>2150</v>
      </c>
      <c r="P77" s="100"/>
      <c r="Q77" s="100"/>
      <c r="R77" s="100"/>
      <c r="S77" s="100"/>
      <c r="T77" s="100"/>
      <c r="U77" s="100"/>
      <c r="V77" s="101"/>
      <c r="W77" s="101"/>
      <c r="X77" s="101"/>
    </row>
    <row r="78" spans="1:24" ht="14.4" x14ac:dyDescent="0.3">
      <c r="A78" s="112">
        <v>9</v>
      </c>
      <c r="B78" s="112">
        <v>3.24</v>
      </c>
      <c r="C78" s="112">
        <v>1.863</v>
      </c>
      <c r="D78" s="112">
        <v>-1.056E-2</v>
      </c>
      <c r="E78" s="112">
        <v>29430</v>
      </c>
      <c r="F78" s="112">
        <v>1842</v>
      </c>
      <c r="G78" s="112">
        <v>0</v>
      </c>
      <c r="H78" s="112">
        <v>297.89999999999998</v>
      </c>
      <c r="I78" s="112">
        <v>19760000000</v>
      </c>
      <c r="J78" s="112"/>
      <c r="K78" s="101"/>
      <c r="L78" s="109">
        <f t="shared" si="25"/>
        <v>3.96</v>
      </c>
      <c r="M78" s="110">
        <f t="shared" si="25"/>
        <v>1.772</v>
      </c>
      <c r="N78" s="110">
        <f t="shared" si="26"/>
        <v>48000</v>
      </c>
      <c r="O78" s="110">
        <f t="shared" si="26"/>
        <v>2476</v>
      </c>
      <c r="P78" s="100"/>
      <c r="Q78" s="100"/>
      <c r="R78" s="100"/>
      <c r="S78" s="100"/>
      <c r="T78" s="100"/>
      <c r="U78" s="100"/>
      <c r="V78" s="101"/>
      <c r="W78" s="101"/>
      <c r="X78" s="101"/>
    </row>
    <row r="79" spans="1:24" ht="14.4" x14ac:dyDescent="0.3">
      <c r="A79" s="112">
        <v>10</v>
      </c>
      <c r="B79" s="112">
        <v>3.6</v>
      </c>
      <c r="C79" s="112">
        <v>1.8180000000000001</v>
      </c>
      <c r="D79" s="112">
        <v>-1.055E-2</v>
      </c>
      <c r="E79" s="112">
        <v>38030</v>
      </c>
      <c r="F79" s="112">
        <v>2150</v>
      </c>
      <c r="G79" s="112">
        <v>0</v>
      </c>
      <c r="H79" s="112">
        <v>317.10000000000002</v>
      </c>
      <c r="I79" s="112">
        <v>19760000000</v>
      </c>
      <c r="J79" s="112"/>
      <c r="K79" s="101"/>
      <c r="L79" s="109">
        <f t="shared" si="25"/>
        <v>4.32</v>
      </c>
      <c r="M79" s="110">
        <f t="shared" si="25"/>
        <v>1.7270000000000001</v>
      </c>
      <c r="N79" s="110">
        <f t="shared" si="26"/>
        <v>59430</v>
      </c>
      <c r="O79" s="110">
        <f t="shared" si="26"/>
        <v>2822</v>
      </c>
      <c r="P79" s="100"/>
      <c r="Q79" s="100"/>
      <c r="R79" s="100"/>
      <c r="S79" s="100"/>
      <c r="T79" s="100"/>
      <c r="U79" s="100"/>
      <c r="V79" s="101"/>
      <c r="W79" s="101"/>
      <c r="X79" s="101"/>
    </row>
    <row r="80" spans="1:24" ht="14.4" x14ac:dyDescent="0.3">
      <c r="A80" s="112">
        <v>11</v>
      </c>
      <c r="B80" s="112">
        <v>3.96</v>
      </c>
      <c r="C80" s="112">
        <v>1.772</v>
      </c>
      <c r="D80" s="112">
        <v>-1.0540000000000001E-2</v>
      </c>
      <c r="E80" s="112">
        <v>48000</v>
      </c>
      <c r="F80" s="112">
        <v>2476</v>
      </c>
      <c r="G80" s="112">
        <v>0</v>
      </c>
      <c r="H80" s="112">
        <v>336.3</v>
      </c>
      <c r="I80" s="112">
        <v>19760000000</v>
      </c>
      <c r="J80" s="112"/>
      <c r="K80" s="101"/>
      <c r="L80" s="109">
        <f t="shared" si="25"/>
        <v>4.68</v>
      </c>
      <c r="M80" s="110">
        <f t="shared" si="25"/>
        <v>1.681</v>
      </c>
      <c r="N80" s="110">
        <f t="shared" si="26"/>
        <v>72390</v>
      </c>
      <c r="O80" s="110">
        <f t="shared" si="26"/>
        <v>3187</v>
      </c>
      <c r="P80" s="100"/>
      <c r="Q80" s="100"/>
      <c r="R80" s="100"/>
      <c r="S80" s="100"/>
      <c r="T80" s="100"/>
      <c r="U80" s="100"/>
      <c r="V80" s="101"/>
      <c r="W80" s="101"/>
      <c r="X80" s="101"/>
    </row>
    <row r="81" spans="1:24" ht="14.4" x14ac:dyDescent="0.3">
      <c r="A81" s="112">
        <v>12</v>
      </c>
      <c r="B81" s="112">
        <v>4.32</v>
      </c>
      <c r="C81" s="112">
        <v>1.7270000000000001</v>
      </c>
      <c r="D81" s="112">
        <v>-1.0529999999999999E-2</v>
      </c>
      <c r="E81" s="112">
        <v>59430</v>
      </c>
      <c r="F81" s="112">
        <v>2822</v>
      </c>
      <c r="G81" s="112">
        <v>0</v>
      </c>
      <c r="H81" s="112">
        <v>355.5</v>
      </c>
      <c r="I81" s="112">
        <v>19760000000</v>
      </c>
      <c r="J81" s="112"/>
      <c r="K81" s="101"/>
      <c r="L81" s="109">
        <f t="shared" si="25"/>
        <v>5.04</v>
      </c>
      <c r="M81" s="110">
        <f t="shared" si="25"/>
        <v>1.6359999999999999</v>
      </c>
      <c r="N81" s="110">
        <f t="shared" si="26"/>
        <v>86960</v>
      </c>
      <c r="O81" s="110">
        <f t="shared" si="26"/>
        <v>3571</v>
      </c>
      <c r="P81" s="100"/>
      <c r="Q81" s="100"/>
      <c r="R81" s="100"/>
      <c r="S81" s="100"/>
      <c r="T81" s="100"/>
      <c r="U81" s="100"/>
      <c r="V81" s="101"/>
      <c r="W81" s="101"/>
      <c r="X81" s="101"/>
    </row>
    <row r="82" spans="1:24" ht="14.4" x14ac:dyDescent="0.3">
      <c r="A82" s="112">
        <v>13</v>
      </c>
      <c r="B82" s="112">
        <v>4.68</v>
      </c>
      <c r="C82" s="112">
        <v>1.681</v>
      </c>
      <c r="D82" s="112">
        <v>-1.051E-2</v>
      </c>
      <c r="E82" s="112">
        <v>72390</v>
      </c>
      <c r="F82" s="112">
        <v>3187</v>
      </c>
      <c r="G82" s="112">
        <v>0</v>
      </c>
      <c r="H82" s="112">
        <v>374.7</v>
      </c>
      <c r="I82" s="112">
        <v>19760000000</v>
      </c>
      <c r="J82" s="112"/>
      <c r="K82" s="101"/>
      <c r="L82" s="109">
        <f t="shared" si="25"/>
        <v>5.4</v>
      </c>
      <c r="M82" s="110">
        <f t="shared" si="25"/>
        <v>1.591</v>
      </c>
      <c r="N82" s="110">
        <f t="shared" si="26"/>
        <v>103200</v>
      </c>
      <c r="O82" s="110">
        <f t="shared" si="26"/>
        <v>3975</v>
      </c>
      <c r="P82" s="100"/>
      <c r="Q82" s="100"/>
      <c r="R82" s="100"/>
      <c r="S82" s="100"/>
      <c r="T82" s="100"/>
      <c r="U82" s="100"/>
      <c r="V82" s="101"/>
      <c r="W82" s="101"/>
      <c r="X82" s="101"/>
    </row>
    <row r="83" spans="1:24" ht="14.4" x14ac:dyDescent="0.3">
      <c r="A83" s="112">
        <v>14</v>
      </c>
      <c r="B83" s="112">
        <v>5.04</v>
      </c>
      <c r="C83" s="112">
        <v>1.6359999999999999</v>
      </c>
      <c r="D83" s="112">
        <v>-1.0500000000000001E-2</v>
      </c>
      <c r="E83" s="112">
        <v>86960</v>
      </c>
      <c r="F83" s="112">
        <v>3571</v>
      </c>
      <c r="G83" s="112">
        <v>0</v>
      </c>
      <c r="H83" s="112">
        <v>393.8</v>
      </c>
      <c r="I83" s="112">
        <v>19760000000</v>
      </c>
      <c r="J83" s="112"/>
      <c r="K83" s="101"/>
      <c r="L83" s="109">
        <f t="shared" si="25"/>
        <v>5.76</v>
      </c>
      <c r="M83" s="110">
        <f t="shared" si="25"/>
        <v>1.546</v>
      </c>
      <c r="N83" s="110">
        <f t="shared" si="26"/>
        <v>121300</v>
      </c>
      <c r="O83" s="110">
        <f t="shared" si="26"/>
        <v>4397</v>
      </c>
      <c r="P83" s="100"/>
      <c r="Q83" s="100"/>
      <c r="R83" s="100"/>
      <c r="S83" s="100"/>
      <c r="T83" s="100"/>
      <c r="U83" s="100"/>
      <c r="V83" s="101"/>
      <c r="W83" s="101"/>
      <c r="X83" s="101"/>
    </row>
    <row r="84" spans="1:24" ht="14.4" x14ac:dyDescent="0.3">
      <c r="A84" s="112">
        <v>15</v>
      </c>
      <c r="B84" s="112">
        <v>5.4</v>
      </c>
      <c r="C84" s="112">
        <v>1.591</v>
      </c>
      <c r="D84" s="112">
        <v>-1.047E-2</v>
      </c>
      <c r="E84" s="112">
        <v>103200</v>
      </c>
      <c r="F84" s="112">
        <v>3975</v>
      </c>
      <c r="G84" s="112">
        <v>0</v>
      </c>
      <c r="H84" s="112">
        <v>413</v>
      </c>
      <c r="I84" s="112">
        <v>19760000000</v>
      </c>
      <c r="J84" s="112"/>
      <c r="K84" s="101"/>
      <c r="L84" s="109">
        <f t="shared" si="25"/>
        <v>6.12</v>
      </c>
      <c r="M84" s="110">
        <f t="shared" si="25"/>
        <v>1.5</v>
      </c>
      <c r="N84" s="110">
        <f t="shared" si="26"/>
        <v>141200</v>
      </c>
      <c r="O84" s="110">
        <f t="shared" si="26"/>
        <v>4839</v>
      </c>
      <c r="P84" s="100"/>
      <c r="Q84" s="100"/>
      <c r="R84" s="100"/>
      <c r="S84" s="100"/>
      <c r="T84" s="100"/>
      <c r="U84" s="100"/>
      <c r="V84" s="101"/>
      <c r="W84" s="101"/>
      <c r="X84" s="101"/>
    </row>
    <row r="85" spans="1:24" ht="14.4" x14ac:dyDescent="0.3">
      <c r="A85" s="112">
        <v>16</v>
      </c>
      <c r="B85" s="112">
        <v>5.76</v>
      </c>
      <c r="C85" s="112">
        <v>1.546</v>
      </c>
      <c r="D85" s="112">
        <v>-1.0449999999999999E-2</v>
      </c>
      <c r="E85" s="112">
        <v>121300</v>
      </c>
      <c r="F85" s="112">
        <v>4397</v>
      </c>
      <c r="G85" s="112">
        <v>0</v>
      </c>
      <c r="H85" s="112">
        <v>432.2</v>
      </c>
      <c r="I85" s="112">
        <v>19760000000</v>
      </c>
      <c r="J85" s="112"/>
      <c r="K85" s="101"/>
      <c r="L85" s="109">
        <f t="shared" si="25"/>
        <v>6.48</v>
      </c>
      <c r="M85" s="110">
        <f t="shared" si="25"/>
        <v>1.4550000000000001</v>
      </c>
      <c r="N85" s="110">
        <f t="shared" si="26"/>
        <v>163100</v>
      </c>
      <c r="O85" s="110">
        <f t="shared" si="26"/>
        <v>5300</v>
      </c>
      <c r="P85" s="100"/>
      <c r="Q85" s="100"/>
      <c r="R85" s="100"/>
      <c r="S85" s="100"/>
      <c r="T85" s="100"/>
      <c r="U85" s="100"/>
      <c r="V85" s="101"/>
      <c r="W85" s="101"/>
      <c r="X85" s="101"/>
    </row>
    <row r="86" spans="1:24" ht="14.4" x14ac:dyDescent="0.3">
      <c r="A86" s="112">
        <v>17</v>
      </c>
      <c r="B86" s="112">
        <v>6.12</v>
      </c>
      <c r="C86" s="112">
        <v>1.5</v>
      </c>
      <c r="D86" s="112">
        <v>-1.042E-2</v>
      </c>
      <c r="E86" s="112">
        <v>141200</v>
      </c>
      <c r="F86" s="112">
        <v>4839</v>
      </c>
      <c r="G86" s="112">
        <v>0</v>
      </c>
      <c r="H86" s="112">
        <v>451.4</v>
      </c>
      <c r="I86" s="112">
        <v>19760000000</v>
      </c>
      <c r="J86" s="112"/>
      <c r="K86" s="101"/>
      <c r="L86" s="109">
        <f t="shared" si="25"/>
        <v>6.84</v>
      </c>
      <c r="M86" s="110">
        <f t="shared" si="25"/>
        <v>1.411</v>
      </c>
      <c r="N86" s="110">
        <f t="shared" si="26"/>
        <v>187000</v>
      </c>
      <c r="O86" s="110">
        <f t="shared" si="26"/>
        <v>5780</v>
      </c>
      <c r="P86" s="100"/>
      <c r="Q86" s="100"/>
      <c r="R86" s="100"/>
      <c r="S86" s="100"/>
      <c r="T86" s="100"/>
      <c r="U86" s="100"/>
      <c r="V86" s="101"/>
      <c r="W86" s="101"/>
      <c r="X86" s="101"/>
    </row>
    <row r="87" spans="1:24" ht="14.4" x14ac:dyDescent="0.3">
      <c r="A87" s="112">
        <v>18</v>
      </c>
      <c r="B87" s="112">
        <v>6.48</v>
      </c>
      <c r="C87" s="112">
        <v>1.4550000000000001</v>
      </c>
      <c r="D87" s="112">
        <v>-1.039E-2</v>
      </c>
      <c r="E87" s="112">
        <v>163100</v>
      </c>
      <c r="F87" s="112">
        <v>5300</v>
      </c>
      <c r="G87" s="112">
        <v>0</v>
      </c>
      <c r="H87" s="112">
        <v>470.6</v>
      </c>
      <c r="I87" s="112">
        <v>19760000000</v>
      </c>
      <c r="J87" s="112"/>
      <c r="K87" s="101"/>
      <c r="L87" s="109">
        <f t="shared" si="25"/>
        <v>7.2</v>
      </c>
      <c r="M87" s="110">
        <f t="shared" si="25"/>
        <v>1.3660000000000001</v>
      </c>
      <c r="N87" s="110">
        <f t="shared" si="26"/>
        <v>213100</v>
      </c>
      <c r="O87" s="110">
        <f t="shared" si="26"/>
        <v>6280</v>
      </c>
      <c r="P87" s="100"/>
      <c r="Q87" s="100"/>
      <c r="R87" s="100"/>
      <c r="S87" s="100"/>
      <c r="T87" s="100"/>
      <c r="U87" s="100"/>
      <c r="V87" s="101"/>
      <c r="W87" s="101"/>
      <c r="X87" s="101"/>
    </row>
    <row r="88" spans="1:24" ht="14.4" x14ac:dyDescent="0.3">
      <c r="A88" s="112">
        <v>19</v>
      </c>
      <c r="B88" s="112">
        <v>6.84</v>
      </c>
      <c r="C88" s="112">
        <v>1.411</v>
      </c>
      <c r="D88" s="112">
        <v>-1.035E-2</v>
      </c>
      <c r="E88" s="112">
        <v>187000</v>
      </c>
      <c r="F88" s="112">
        <v>5780</v>
      </c>
      <c r="G88" s="112">
        <v>0</v>
      </c>
      <c r="H88" s="112">
        <v>489.7</v>
      </c>
      <c r="I88" s="112">
        <v>19760000000</v>
      </c>
      <c r="J88" s="112"/>
      <c r="K88" s="101"/>
      <c r="L88" s="109">
        <f t="shared" si="25"/>
        <v>7.56</v>
      </c>
      <c r="M88" s="110">
        <f t="shared" si="25"/>
        <v>1.3220000000000001</v>
      </c>
      <c r="N88" s="110">
        <f t="shared" si="26"/>
        <v>241300</v>
      </c>
      <c r="O88" s="110">
        <f t="shared" si="26"/>
        <v>6798</v>
      </c>
      <c r="P88" s="100"/>
      <c r="Q88" s="100"/>
      <c r="R88" s="100"/>
      <c r="S88" s="100"/>
      <c r="T88" s="100"/>
      <c r="U88" s="100"/>
      <c r="V88" s="101"/>
      <c r="W88" s="101"/>
      <c r="X88" s="101"/>
    </row>
    <row r="89" spans="1:24" ht="14.4" x14ac:dyDescent="0.3">
      <c r="A89" s="112">
        <v>20</v>
      </c>
      <c r="B89" s="112">
        <v>7.2</v>
      </c>
      <c r="C89" s="112">
        <v>1.3660000000000001</v>
      </c>
      <c r="D89" s="112">
        <v>-1.031E-2</v>
      </c>
      <c r="E89" s="112">
        <v>213100</v>
      </c>
      <c r="F89" s="112">
        <v>6280</v>
      </c>
      <c r="G89" s="112">
        <v>0</v>
      </c>
      <c r="H89" s="112">
        <v>508.9</v>
      </c>
      <c r="I89" s="112">
        <v>19760000000</v>
      </c>
      <c r="J89" s="112"/>
      <c r="K89" s="101"/>
      <c r="L89" s="109">
        <f t="shared" si="25"/>
        <v>7.92</v>
      </c>
      <c r="M89" s="110">
        <f t="shared" si="25"/>
        <v>1.2769999999999999</v>
      </c>
      <c r="N89" s="110">
        <f t="shared" si="26"/>
        <v>271800</v>
      </c>
      <c r="O89" s="110">
        <f t="shared" si="26"/>
        <v>7336</v>
      </c>
      <c r="P89" s="100"/>
      <c r="Q89" s="100"/>
      <c r="R89" s="100"/>
      <c r="S89" s="100"/>
      <c r="T89" s="100"/>
      <c r="U89" s="100"/>
      <c r="V89" s="101"/>
      <c r="W89" s="101"/>
      <c r="X89" s="101"/>
    </row>
    <row r="90" spans="1:24" ht="14.4" x14ac:dyDescent="0.3">
      <c r="A90" s="112">
        <v>21</v>
      </c>
      <c r="B90" s="112">
        <v>7.56</v>
      </c>
      <c r="C90" s="112">
        <v>1.3220000000000001</v>
      </c>
      <c r="D90" s="112">
        <v>-1.026E-2</v>
      </c>
      <c r="E90" s="112">
        <v>241300</v>
      </c>
      <c r="F90" s="112">
        <v>6798</v>
      </c>
      <c r="G90" s="112">
        <v>0</v>
      </c>
      <c r="H90" s="112">
        <v>528.1</v>
      </c>
      <c r="I90" s="112">
        <v>19760000000</v>
      </c>
      <c r="J90" s="112"/>
      <c r="K90" s="101"/>
      <c r="L90" s="109">
        <f t="shared" si="25"/>
        <v>8.2799999999999994</v>
      </c>
      <c r="M90" s="110">
        <f t="shared" si="25"/>
        <v>1.2330000000000001</v>
      </c>
      <c r="N90" s="110">
        <f t="shared" si="26"/>
        <v>304700</v>
      </c>
      <c r="O90" s="110">
        <f t="shared" si="26"/>
        <v>7893</v>
      </c>
      <c r="P90" s="100"/>
      <c r="Q90" s="100"/>
      <c r="R90" s="100"/>
      <c r="S90" s="100"/>
      <c r="T90" s="100"/>
      <c r="U90" s="100"/>
      <c r="V90" s="101"/>
      <c r="W90" s="101"/>
      <c r="X90" s="101"/>
    </row>
    <row r="91" spans="1:24" ht="14.4" x14ac:dyDescent="0.3">
      <c r="A91" s="112">
        <v>22</v>
      </c>
      <c r="B91" s="112">
        <v>7.92</v>
      </c>
      <c r="C91" s="112">
        <v>1.2769999999999999</v>
      </c>
      <c r="D91" s="112">
        <v>-1.0200000000000001E-2</v>
      </c>
      <c r="E91" s="112">
        <v>271800</v>
      </c>
      <c r="F91" s="112">
        <v>7336</v>
      </c>
      <c r="G91" s="112">
        <v>0</v>
      </c>
      <c r="H91" s="112">
        <v>547.29999999999995</v>
      </c>
      <c r="I91" s="112">
        <v>19760000000</v>
      </c>
      <c r="J91" s="112"/>
      <c r="K91" s="101"/>
      <c r="L91" s="109">
        <f t="shared" si="25"/>
        <v>8.64</v>
      </c>
      <c r="M91" s="110">
        <f t="shared" si="25"/>
        <v>1.19</v>
      </c>
      <c r="N91" s="110">
        <f t="shared" si="26"/>
        <v>340000</v>
      </c>
      <c r="O91" s="110">
        <f t="shared" si="26"/>
        <v>8473</v>
      </c>
      <c r="P91" s="100"/>
      <c r="Q91" s="100"/>
      <c r="R91" s="100"/>
      <c r="S91" s="100"/>
      <c r="T91" s="100"/>
      <c r="U91" s="100"/>
      <c r="V91" s="101"/>
      <c r="W91" s="101"/>
      <c r="X91" s="101"/>
    </row>
    <row r="92" spans="1:24" ht="14.4" x14ac:dyDescent="0.3">
      <c r="A92" s="112">
        <v>23</v>
      </c>
      <c r="B92" s="112">
        <v>8.2799999999999994</v>
      </c>
      <c r="C92" s="112">
        <v>1.2330000000000001</v>
      </c>
      <c r="D92" s="112">
        <v>-1.014E-2</v>
      </c>
      <c r="E92" s="112">
        <v>304700</v>
      </c>
      <c r="F92" s="112">
        <v>7893</v>
      </c>
      <c r="G92" s="112">
        <v>0</v>
      </c>
      <c r="H92" s="112">
        <v>566.5</v>
      </c>
      <c r="I92" s="112">
        <v>19760000000</v>
      </c>
      <c r="J92" s="112"/>
      <c r="K92" s="101"/>
      <c r="L92" s="109">
        <f t="shared" si="25"/>
        <v>9</v>
      </c>
      <c r="M92" s="110">
        <f t="shared" si="25"/>
        <v>1.147</v>
      </c>
      <c r="N92" s="110">
        <f t="shared" si="26"/>
        <v>377900</v>
      </c>
      <c r="O92" s="110">
        <f t="shared" si="26"/>
        <v>9082</v>
      </c>
      <c r="P92" s="100"/>
      <c r="Q92" s="100"/>
      <c r="R92" s="100"/>
      <c r="S92" s="100"/>
      <c r="T92" s="100"/>
      <c r="U92" s="100"/>
      <c r="V92" s="101"/>
      <c r="W92" s="101"/>
      <c r="X92" s="101"/>
    </row>
    <row r="93" spans="1:24" ht="14.4" x14ac:dyDescent="0.3">
      <c r="A93" s="112">
        <v>24</v>
      </c>
      <c r="B93" s="112">
        <v>8.64</v>
      </c>
      <c r="C93" s="112">
        <v>1.19</v>
      </c>
      <c r="D93" s="112">
        <v>-1.0070000000000001E-2</v>
      </c>
      <c r="E93" s="112">
        <v>340000</v>
      </c>
      <c r="F93" s="112">
        <v>8473</v>
      </c>
      <c r="G93" s="112">
        <v>0</v>
      </c>
      <c r="H93" s="112">
        <v>593.29999999999995</v>
      </c>
      <c r="I93" s="112">
        <v>19760000000</v>
      </c>
      <c r="J93" s="112"/>
      <c r="K93" s="101"/>
      <c r="L93" s="109">
        <f t="shared" si="25"/>
        <v>9.36</v>
      </c>
      <c r="M93" s="110">
        <f t="shared" si="25"/>
        <v>1.1040000000000001</v>
      </c>
      <c r="N93" s="110">
        <f t="shared" si="26"/>
        <v>418500</v>
      </c>
      <c r="O93" s="110">
        <f t="shared" si="26"/>
        <v>9724</v>
      </c>
      <c r="P93" s="100"/>
      <c r="Q93" s="100"/>
      <c r="R93" s="100"/>
      <c r="S93" s="100"/>
      <c r="T93" s="100"/>
      <c r="U93" s="100"/>
      <c r="V93" s="101"/>
      <c r="W93" s="101"/>
      <c r="X93" s="101"/>
    </row>
    <row r="94" spans="1:24" ht="14.4" x14ac:dyDescent="0.3">
      <c r="A94" s="112">
        <v>25</v>
      </c>
      <c r="B94" s="112">
        <v>9</v>
      </c>
      <c r="C94" s="112">
        <v>1.147</v>
      </c>
      <c r="D94" s="112">
        <v>-9.9889999999999996E-3</v>
      </c>
      <c r="E94" s="112">
        <v>377900</v>
      </c>
      <c r="F94" s="112">
        <v>9082</v>
      </c>
      <c r="G94" s="112">
        <v>0</v>
      </c>
      <c r="H94" s="112">
        <v>625.70000000000005</v>
      </c>
      <c r="I94" s="112">
        <v>19760000000</v>
      </c>
      <c r="J94" s="112"/>
      <c r="K94" s="101"/>
      <c r="L94" s="109">
        <f t="shared" si="25"/>
        <v>9.7200000000000006</v>
      </c>
      <c r="M94" s="110">
        <f t="shared" si="25"/>
        <v>1.0609999999999999</v>
      </c>
      <c r="N94" s="110">
        <f t="shared" si="26"/>
        <v>461900</v>
      </c>
      <c r="O94" s="110">
        <f t="shared" si="26"/>
        <v>10110</v>
      </c>
      <c r="P94" s="100"/>
      <c r="Q94" s="100"/>
      <c r="R94" s="100"/>
      <c r="S94" s="100"/>
      <c r="T94" s="100"/>
      <c r="U94" s="100"/>
      <c r="V94" s="101"/>
      <c r="W94" s="101"/>
      <c r="X94" s="101"/>
    </row>
    <row r="95" spans="1:24" ht="14.4" x14ac:dyDescent="0.3">
      <c r="A95" s="112">
        <v>26</v>
      </c>
      <c r="B95" s="112">
        <v>9.36</v>
      </c>
      <c r="C95" s="112">
        <v>1.1040000000000001</v>
      </c>
      <c r="D95" s="112">
        <v>-9.9019999999999993E-3</v>
      </c>
      <c r="E95" s="112">
        <v>418500</v>
      </c>
      <c r="F95" s="112">
        <v>9724</v>
      </c>
      <c r="G95" s="112">
        <v>0</v>
      </c>
      <c r="H95" s="112">
        <v>658.1</v>
      </c>
      <c r="I95" s="112">
        <v>19760000000</v>
      </c>
      <c r="J95" s="112"/>
      <c r="K95" s="101"/>
      <c r="L95" s="109">
        <f t="shared" si="25"/>
        <v>10.08</v>
      </c>
      <c r="M95" s="110">
        <f t="shared" si="25"/>
        <v>1.0189999999999999</v>
      </c>
      <c r="N95" s="110">
        <f t="shared" si="26"/>
        <v>505800</v>
      </c>
      <c r="O95" s="110">
        <f t="shared" si="26"/>
        <v>10170</v>
      </c>
      <c r="P95" s="100"/>
      <c r="Q95" s="100"/>
      <c r="R95" s="100"/>
      <c r="S95" s="100"/>
      <c r="T95" s="100"/>
      <c r="U95" s="100"/>
      <c r="V95" s="101"/>
      <c r="W95" s="101"/>
      <c r="X95" s="101"/>
    </row>
    <row r="96" spans="1:24" ht="14.4" x14ac:dyDescent="0.3">
      <c r="A96" s="112">
        <v>27</v>
      </c>
      <c r="B96" s="112">
        <v>9.7200000000000006</v>
      </c>
      <c r="C96" s="112">
        <v>1.0609999999999999</v>
      </c>
      <c r="D96" s="112">
        <v>-9.8049999999999995E-3</v>
      </c>
      <c r="E96" s="112">
        <v>461900</v>
      </c>
      <c r="F96" s="112">
        <v>10110</v>
      </c>
      <c r="G96" s="112">
        <v>-0.79590000000000005</v>
      </c>
      <c r="H96" s="112">
        <v>108.9</v>
      </c>
      <c r="I96" s="112">
        <v>19760000000</v>
      </c>
      <c r="J96" s="112"/>
      <c r="K96" s="101"/>
      <c r="L96" s="109">
        <f t="shared" si="25"/>
        <v>10.44</v>
      </c>
      <c r="M96" s="110">
        <f t="shared" si="25"/>
        <v>0.97719999999999996</v>
      </c>
      <c r="N96" s="110">
        <f t="shared" si="26"/>
        <v>549800</v>
      </c>
      <c r="O96" s="110">
        <f t="shared" si="26"/>
        <v>10180</v>
      </c>
      <c r="P96" s="100"/>
      <c r="Q96" s="100"/>
      <c r="R96" s="100"/>
      <c r="S96" s="100"/>
      <c r="T96" s="100"/>
      <c r="U96" s="100"/>
      <c r="V96" s="101"/>
      <c r="W96" s="101"/>
      <c r="X96" s="101"/>
    </row>
    <row r="97" spans="1:24" ht="14.4" x14ac:dyDescent="0.3">
      <c r="A97" s="112">
        <v>28</v>
      </c>
      <c r="B97" s="112">
        <v>10.08</v>
      </c>
      <c r="C97" s="112">
        <v>1.0189999999999999</v>
      </c>
      <c r="D97" s="112">
        <v>-9.7000000000000003E-3</v>
      </c>
      <c r="E97" s="112">
        <v>505800</v>
      </c>
      <c r="F97" s="112">
        <v>10170</v>
      </c>
      <c r="G97" s="112">
        <v>-12.05</v>
      </c>
      <c r="H97" s="112">
        <v>24.63</v>
      </c>
      <c r="I97" s="112">
        <v>19760000000</v>
      </c>
      <c r="J97" s="112"/>
      <c r="K97" s="101"/>
      <c r="L97" s="109">
        <f t="shared" si="25"/>
        <v>10.8</v>
      </c>
      <c r="M97" s="110">
        <f t="shared" si="25"/>
        <v>0.93600000000000005</v>
      </c>
      <c r="N97" s="110">
        <f t="shared" si="26"/>
        <v>593800</v>
      </c>
      <c r="O97" s="110">
        <f t="shared" si="26"/>
        <v>10160</v>
      </c>
      <c r="P97" s="100"/>
      <c r="Q97" s="100"/>
      <c r="R97" s="100"/>
      <c r="S97" s="100"/>
      <c r="T97" s="100"/>
      <c r="U97" s="100"/>
      <c r="V97" s="101"/>
      <c r="W97" s="101"/>
      <c r="X97" s="101"/>
    </row>
    <row r="98" spans="1:24" ht="14.4" x14ac:dyDescent="0.3">
      <c r="A98" s="112">
        <v>29</v>
      </c>
      <c r="B98" s="112">
        <v>10.44</v>
      </c>
      <c r="C98" s="112">
        <v>0.97719999999999996</v>
      </c>
      <c r="D98" s="112">
        <v>-9.5840000000000005E-3</v>
      </c>
      <c r="E98" s="112">
        <v>549800</v>
      </c>
      <c r="F98" s="112">
        <v>10180</v>
      </c>
      <c r="G98" s="112">
        <v>-18.989999999999998</v>
      </c>
      <c r="H98" s="112">
        <v>-5.3390000000000004</v>
      </c>
      <c r="I98" s="112">
        <v>19760000000</v>
      </c>
      <c r="J98" s="112"/>
      <c r="K98" s="101"/>
      <c r="L98" s="109">
        <f t="shared" si="25"/>
        <v>11.16</v>
      </c>
      <c r="M98" s="110">
        <f t="shared" si="25"/>
        <v>0.89539999999999997</v>
      </c>
      <c r="N98" s="110">
        <f t="shared" si="26"/>
        <v>637600</v>
      </c>
      <c r="O98" s="110">
        <f t="shared" si="26"/>
        <v>10110</v>
      </c>
      <c r="P98" s="100"/>
      <c r="Q98" s="100"/>
      <c r="R98" s="100"/>
      <c r="S98" s="100"/>
      <c r="T98" s="100"/>
      <c r="U98" s="100"/>
      <c r="V98" s="101"/>
      <c r="W98" s="101"/>
      <c r="X98" s="101"/>
    </row>
    <row r="99" spans="1:24" ht="14.4" x14ac:dyDescent="0.3">
      <c r="A99" s="112">
        <v>30</v>
      </c>
      <c r="B99" s="112">
        <v>10.8</v>
      </c>
      <c r="C99" s="112">
        <v>0.93600000000000005</v>
      </c>
      <c r="D99" s="112">
        <v>-9.4590000000000004E-3</v>
      </c>
      <c r="E99" s="112">
        <v>593800</v>
      </c>
      <c r="F99" s="112">
        <v>10160</v>
      </c>
      <c r="G99" s="112">
        <v>-26.13</v>
      </c>
      <c r="H99" s="112">
        <v>-36.18</v>
      </c>
      <c r="I99" s="112">
        <v>19760000000</v>
      </c>
      <c r="J99" s="112"/>
      <c r="K99" s="101"/>
      <c r="L99" s="109">
        <f t="shared" ref="L99:M130" si="27">B101</f>
        <v>11.52</v>
      </c>
      <c r="M99" s="110">
        <f t="shared" si="27"/>
        <v>0.85550000000000004</v>
      </c>
      <c r="N99" s="110">
        <f t="shared" ref="N99:O130" si="28">E101</f>
        <v>681100</v>
      </c>
      <c r="O99" s="110">
        <f t="shared" si="28"/>
        <v>10010</v>
      </c>
      <c r="P99" s="100"/>
      <c r="Q99" s="100"/>
      <c r="R99" s="100"/>
      <c r="S99" s="100"/>
      <c r="T99" s="100"/>
      <c r="U99" s="100"/>
      <c r="V99" s="101"/>
      <c r="W99" s="101"/>
      <c r="X99" s="101"/>
    </row>
    <row r="100" spans="1:24" ht="14.4" x14ac:dyDescent="0.3">
      <c r="A100" s="112">
        <v>31</v>
      </c>
      <c r="B100" s="112">
        <v>11.16</v>
      </c>
      <c r="C100" s="112">
        <v>0.89539999999999997</v>
      </c>
      <c r="D100" s="112">
        <v>-9.325E-3</v>
      </c>
      <c r="E100" s="112">
        <v>637600</v>
      </c>
      <c r="F100" s="112">
        <v>10110</v>
      </c>
      <c r="G100" s="112">
        <v>-33.31</v>
      </c>
      <c r="H100" s="112">
        <v>-67.19</v>
      </c>
      <c r="I100" s="112">
        <v>19760000000</v>
      </c>
      <c r="J100" s="112"/>
      <c r="K100" s="101"/>
      <c r="L100" s="109">
        <f t="shared" si="27"/>
        <v>11.88</v>
      </c>
      <c r="M100" s="110">
        <f t="shared" si="27"/>
        <v>0.81610000000000005</v>
      </c>
      <c r="N100" s="110">
        <f t="shared" si="28"/>
        <v>724100</v>
      </c>
      <c r="O100" s="110">
        <f t="shared" si="28"/>
        <v>9822</v>
      </c>
      <c r="P100" s="100"/>
      <c r="Q100" s="100"/>
      <c r="R100" s="100"/>
      <c r="S100" s="100"/>
      <c r="T100" s="100"/>
      <c r="U100" s="100"/>
      <c r="V100" s="101"/>
      <c r="W100" s="101"/>
      <c r="X100" s="101"/>
    </row>
    <row r="101" spans="1:24" ht="14.4" x14ac:dyDescent="0.3">
      <c r="A101" s="112">
        <v>32</v>
      </c>
      <c r="B101" s="112">
        <v>11.52</v>
      </c>
      <c r="C101" s="112">
        <v>0.85550000000000004</v>
      </c>
      <c r="D101" s="112">
        <v>-9.1809999999999999E-3</v>
      </c>
      <c r="E101" s="112">
        <v>681100</v>
      </c>
      <c r="F101" s="112">
        <v>10010</v>
      </c>
      <c r="G101" s="112">
        <v>-51.35</v>
      </c>
      <c r="H101" s="112">
        <v>-145.1</v>
      </c>
      <c r="I101" s="112">
        <v>19760000000</v>
      </c>
      <c r="J101" s="112"/>
      <c r="K101" s="101"/>
      <c r="L101" s="109">
        <f t="shared" si="27"/>
        <v>12.24</v>
      </c>
      <c r="M101" s="110">
        <f t="shared" si="27"/>
        <v>0.77749999999999997</v>
      </c>
      <c r="N101" s="110">
        <f t="shared" si="28"/>
        <v>766000</v>
      </c>
      <c r="O101" s="110">
        <f t="shared" si="28"/>
        <v>9562</v>
      </c>
      <c r="P101" s="100"/>
      <c r="Q101" s="100"/>
      <c r="R101" s="100"/>
      <c r="S101" s="100"/>
      <c r="T101" s="100"/>
      <c r="U101" s="100"/>
      <c r="V101" s="101"/>
      <c r="W101" s="101"/>
      <c r="X101" s="101"/>
    </row>
    <row r="102" spans="1:24" ht="14.4" x14ac:dyDescent="0.3">
      <c r="A102" s="112">
        <v>33</v>
      </c>
      <c r="B102" s="112">
        <v>11.88</v>
      </c>
      <c r="C102" s="112">
        <v>0.81610000000000005</v>
      </c>
      <c r="D102" s="112">
        <v>-9.0270000000000003E-3</v>
      </c>
      <c r="E102" s="112">
        <v>724100</v>
      </c>
      <c r="F102" s="112">
        <v>9822</v>
      </c>
      <c r="G102" s="112">
        <v>-69.19</v>
      </c>
      <c r="H102" s="112">
        <v>-222.2</v>
      </c>
      <c r="I102" s="112">
        <v>19760000000</v>
      </c>
      <c r="J102" s="112"/>
      <c r="K102" s="101"/>
      <c r="L102" s="109">
        <f t="shared" si="27"/>
        <v>12.6</v>
      </c>
      <c r="M102" s="110">
        <f t="shared" si="27"/>
        <v>0.73950000000000005</v>
      </c>
      <c r="N102" s="110">
        <f t="shared" si="28"/>
        <v>806700</v>
      </c>
      <c r="O102" s="110">
        <f t="shared" si="28"/>
        <v>9227</v>
      </c>
      <c r="P102" s="100"/>
      <c r="Q102" s="100"/>
      <c r="R102" s="100"/>
      <c r="S102" s="100"/>
      <c r="T102" s="100"/>
      <c r="U102" s="100"/>
      <c r="V102" s="101"/>
      <c r="W102" s="101"/>
      <c r="X102" s="101"/>
    </row>
    <row r="103" spans="1:24" ht="14.4" x14ac:dyDescent="0.3">
      <c r="A103" s="112">
        <v>34</v>
      </c>
      <c r="B103" s="112">
        <v>12.24</v>
      </c>
      <c r="C103" s="112">
        <v>0.77749999999999997</v>
      </c>
      <c r="D103" s="112">
        <v>-8.8640000000000004E-3</v>
      </c>
      <c r="E103" s="112">
        <v>766000</v>
      </c>
      <c r="F103" s="112">
        <v>9562</v>
      </c>
      <c r="G103" s="112">
        <v>-86.64</v>
      </c>
      <c r="H103" s="112">
        <v>-297.60000000000002</v>
      </c>
      <c r="I103" s="112">
        <v>19760000000</v>
      </c>
      <c r="J103" s="112"/>
      <c r="K103" s="101"/>
      <c r="L103" s="109">
        <f t="shared" si="27"/>
        <v>12.96</v>
      </c>
      <c r="M103" s="110">
        <f t="shared" si="27"/>
        <v>0.70240000000000002</v>
      </c>
      <c r="N103" s="110">
        <f t="shared" si="28"/>
        <v>845700</v>
      </c>
      <c r="O103" s="110">
        <f t="shared" si="28"/>
        <v>8819</v>
      </c>
      <c r="P103" s="100"/>
      <c r="Q103" s="100"/>
      <c r="R103" s="100"/>
      <c r="S103" s="100"/>
      <c r="T103" s="100"/>
      <c r="U103" s="100"/>
      <c r="V103" s="101"/>
      <c r="W103" s="101"/>
      <c r="X103" s="101"/>
    </row>
    <row r="104" spans="1:24" ht="14.4" x14ac:dyDescent="0.3">
      <c r="A104" s="112">
        <v>35</v>
      </c>
      <c r="B104" s="112">
        <v>12.6</v>
      </c>
      <c r="C104" s="112">
        <v>0.73950000000000005</v>
      </c>
      <c r="D104" s="112">
        <v>-8.6920000000000001E-3</v>
      </c>
      <c r="E104" s="112">
        <v>806700</v>
      </c>
      <c r="F104" s="112">
        <v>9227</v>
      </c>
      <c r="G104" s="112">
        <v>-103.8</v>
      </c>
      <c r="H104" s="112">
        <v>-371.6</v>
      </c>
      <c r="I104" s="112">
        <v>19760000000</v>
      </c>
      <c r="J104" s="112"/>
      <c r="K104" s="101"/>
      <c r="L104" s="109">
        <f t="shared" si="27"/>
        <v>13.32</v>
      </c>
      <c r="M104" s="110">
        <f t="shared" si="27"/>
        <v>0.66600000000000004</v>
      </c>
      <c r="N104" s="110">
        <f t="shared" si="28"/>
        <v>882900</v>
      </c>
      <c r="O104" s="110">
        <f t="shared" si="28"/>
        <v>8358</v>
      </c>
      <c r="P104" s="100"/>
      <c r="Q104" s="100"/>
      <c r="R104" s="100"/>
      <c r="S104" s="100"/>
      <c r="T104" s="100"/>
      <c r="U104" s="100"/>
      <c r="V104" s="101"/>
      <c r="W104" s="101"/>
      <c r="X104" s="101"/>
    </row>
    <row r="105" spans="1:24" ht="14.4" x14ac:dyDescent="0.3">
      <c r="A105" s="112">
        <v>36</v>
      </c>
      <c r="B105" s="112">
        <v>12.96</v>
      </c>
      <c r="C105" s="112">
        <v>0.70240000000000002</v>
      </c>
      <c r="D105" s="112">
        <v>-8.5120000000000005E-3</v>
      </c>
      <c r="E105" s="112">
        <v>845700</v>
      </c>
      <c r="F105" s="112">
        <v>8819</v>
      </c>
      <c r="G105" s="112">
        <v>-120.6</v>
      </c>
      <c r="H105" s="112">
        <v>-444.3</v>
      </c>
      <c r="I105" s="112">
        <v>19760000000</v>
      </c>
      <c r="J105" s="112"/>
      <c r="K105" s="101"/>
      <c r="L105" s="109">
        <f t="shared" si="27"/>
        <v>13.68</v>
      </c>
      <c r="M105" s="110">
        <f t="shared" si="27"/>
        <v>0.63049999999999995</v>
      </c>
      <c r="N105" s="110">
        <f t="shared" si="28"/>
        <v>917900</v>
      </c>
      <c r="O105" s="110">
        <f t="shared" si="28"/>
        <v>7865</v>
      </c>
      <c r="P105" s="100"/>
      <c r="Q105" s="100"/>
      <c r="R105" s="100"/>
      <c r="S105" s="100"/>
      <c r="T105" s="100"/>
      <c r="U105" s="100"/>
      <c r="V105" s="101"/>
      <c r="W105" s="101"/>
      <c r="X105" s="101"/>
    </row>
    <row r="106" spans="1:24" ht="14.4" x14ac:dyDescent="0.3">
      <c r="A106" s="112">
        <v>37</v>
      </c>
      <c r="B106" s="112">
        <v>13.32</v>
      </c>
      <c r="C106" s="112">
        <v>0.66600000000000004</v>
      </c>
      <c r="D106" s="112">
        <v>-8.3230000000000005E-3</v>
      </c>
      <c r="E106" s="112">
        <v>882900</v>
      </c>
      <c r="F106" s="112">
        <v>8358</v>
      </c>
      <c r="G106" s="112">
        <v>-128.19999999999999</v>
      </c>
      <c r="H106" s="112">
        <v>-477.3</v>
      </c>
      <c r="I106" s="112">
        <v>19760000000</v>
      </c>
      <c r="J106" s="112"/>
      <c r="K106" s="101"/>
      <c r="L106" s="109">
        <f t="shared" si="27"/>
        <v>14.04</v>
      </c>
      <c r="M106" s="110">
        <f t="shared" si="27"/>
        <v>0.5958</v>
      </c>
      <c r="N106" s="110">
        <f t="shared" si="28"/>
        <v>950800</v>
      </c>
      <c r="O106" s="110">
        <f t="shared" si="28"/>
        <v>7338</v>
      </c>
      <c r="P106" s="100"/>
      <c r="Q106" s="100"/>
      <c r="R106" s="100"/>
      <c r="S106" s="100"/>
      <c r="T106" s="100"/>
      <c r="U106" s="100"/>
      <c r="V106" s="101"/>
      <c r="W106" s="101"/>
      <c r="X106" s="101"/>
    </row>
    <row r="107" spans="1:24" ht="14.4" x14ac:dyDescent="0.3">
      <c r="A107" s="112">
        <v>38</v>
      </c>
      <c r="B107" s="112">
        <v>13.68</v>
      </c>
      <c r="C107" s="112">
        <v>0.63049999999999995</v>
      </c>
      <c r="D107" s="112">
        <v>-8.1259999999999995E-3</v>
      </c>
      <c r="E107" s="112">
        <v>917900</v>
      </c>
      <c r="F107" s="112">
        <v>7865</v>
      </c>
      <c r="G107" s="112">
        <v>-135.9</v>
      </c>
      <c r="H107" s="112">
        <v>-510.3</v>
      </c>
      <c r="I107" s="112">
        <v>19760000000</v>
      </c>
      <c r="J107" s="112"/>
      <c r="K107" s="101"/>
      <c r="L107" s="109">
        <f t="shared" si="27"/>
        <v>14.4</v>
      </c>
      <c r="M107" s="110">
        <f t="shared" si="27"/>
        <v>0.56200000000000006</v>
      </c>
      <c r="N107" s="110">
        <f t="shared" si="28"/>
        <v>981300</v>
      </c>
      <c r="O107" s="110">
        <f t="shared" si="28"/>
        <v>6778</v>
      </c>
      <c r="P107" s="100"/>
      <c r="Q107" s="100"/>
      <c r="R107" s="100"/>
      <c r="S107" s="100"/>
      <c r="T107" s="100"/>
      <c r="U107" s="100"/>
      <c r="V107" s="101"/>
      <c r="W107" s="101"/>
      <c r="X107" s="101"/>
    </row>
    <row r="108" spans="1:24" ht="14.4" x14ac:dyDescent="0.3">
      <c r="A108" s="112">
        <v>39</v>
      </c>
      <c r="B108" s="112">
        <v>14.04</v>
      </c>
      <c r="C108" s="112">
        <v>0.5958</v>
      </c>
      <c r="D108" s="112">
        <v>-7.9220000000000002E-3</v>
      </c>
      <c r="E108" s="112">
        <v>950800</v>
      </c>
      <c r="F108" s="112">
        <v>7338</v>
      </c>
      <c r="G108" s="112">
        <v>-143.5</v>
      </c>
      <c r="H108" s="112">
        <v>-543.29999999999995</v>
      </c>
      <c r="I108" s="112">
        <v>19760000000</v>
      </c>
      <c r="J108" s="112"/>
      <c r="K108" s="101"/>
      <c r="L108" s="109">
        <f t="shared" si="27"/>
        <v>14.76</v>
      </c>
      <c r="M108" s="110">
        <f t="shared" si="27"/>
        <v>0.5292</v>
      </c>
      <c r="N108" s="110">
        <f t="shared" si="28"/>
        <v>1009000</v>
      </c>
      <c r="O108" s="110">
        <f t="shared" si="28"/>
        <v>6185</v>
      </c>
      <c r="P108" s="100"/>
      <c r="Q108" s="100"/>
      <c r="R108" s="100"/>
      <c r="S108" s="100"/>
      <c r="T108" s="100"/>
      <c r="U108" s="100"/>
      <c r="V108" s="101"/>
      <c r="W108" s="101"/>
      <c r="X108" s="101"/>
    </row>
    <row r="109" spans="1:24" ht="14.4" x14ac:dyDescent="0.3">
      <c r="A109" s="112">
        <v>40</v>
      </c>
      <c r="B109" s="112">
        <v>14.4</v>
      </c>
      <c r="C109" s="112">
        <v>0.56200000000000006</v>
      </c>
      <c r="D109" s="112">
        <v>-7.7099999999999998E-3</v>
      </c>
      <c r="E109" s="112">
        <v>981300</v>
      </c>
      <c r="F109" s="112">
        <v>6778</v>
      </c>
      <c r="G109" s="112">
        <v>-151.19999999999999</v>
      </c>
      <c r="H109" s="112">
        <v>-576.29999999999995</v>
      </c>
      <c r="I109" s="112">
        <v>19760000000</v>
      </c>
      <c r="J109" s="112"/>
      <c r="K109" s="101"/>
      <c r="L109" s="109">
        <f t="shared" si="27"/>
        <v>15.12</v>
      </c>
      <c r="M109" s="110">
        <f t="shared" si="27"/>
        <v>0.49730000000000002</v>
      </c>
      <c r="N109" s="110">
        <f t="shared" si="28"/>
        <v>1035000</v>
      </c>
      <c r="O109" s="110">
        <f t="shared" si="28"/>
        <v>5553</v>
      </c>
      <c r="P109" s="100"/>
      <c r="Q109" s="100"/>
      <c r="R109" s="100"/>
      <c r="S109" s="100"/>
      <c r="T109" s="100"/>
      <c r="U109" s="100"/>
      <c r="V109" s="101"/>
      <c r="W109" s="101"/>
      <c r="X109" s="101"/>
    </row>
    <row r="110" spans="1:24" ht="14.4" x14ac:dyDescent="0.3">
      <c r="A110" s="112">
        <v>41</v>
      </c>
      <c r="B110" s="112">
        <v>14.76</v>
      </c>
      <c r="C110" s="112">
        <v>0.5292</v>
      </c>
      <c r="D110" s="112">
        <v>-7.4929999999999997E-3</v>
      </c>
      <c r="E110" s="112">
        <v>1009000</v>
      </c>
      <c r="F110" s="112">
        <v>6185</v>
      </c>
      <c r="G110" s="112">
        <v>-158.80000000000001</v>
      </c>
      <c r="H110" s="112">
        <v>-609.29999999999995</v>
      </c>
      <c r="I110" s="112">
        <v>19760000000</v>
      </c>
      <c r="J110" s="112"/>
      <c r="K110" s="101"/>
      <c r="L110" s="109">
        <f t="shared" si="27"/>
        <v>15.48</v>
      </c>
      <c r="M110" s="110">
        <f t="shared" si="27"/>
        <v>0.46639999999999998</v>
      </c>
      <c r="N110" s="110">
        <f t="shared" si="28"/>
        <v>1057000</v>
      </c>
      <c r="O110" s="110">
        <f t="shared" si="28"/>
        <v>4874</v>
      </c>
      <c r="P110" s="100"/>
      <c r="Q110" s="100"/>
      <c r="R110" s="100"/>
      <c r="S110" s="100"/>
      <c r="T110" s="100"/>
      <c r="U110" s="100"/>
      <c r="V110" s="101"/>
      <c r="W110" s="101"/>
      <c r="X110" s="101"/>
    </row>
    <row r="111" spans="1:24" ht="14.4" x14ac:dyDescent="0.3">
      <c r="A111" s="112">
        <v>42</v>
      </c>
      <c r="B111" s="112">
        <v>15.12</v>
      </c>
      <c r="C111" s="112">
        <v>0.49730000000000002</v>
      </c>
      <c r="D111" s="112">
        <v>-7.2690000000000003E-3</v>
      </c>
      <c r="E111" s="112">
        <v>1035000</v>
      </c>
      <c r="F111" s="112">
        <v>5553</v>
      </c>
      <c r="G111" s="112">
        <v>-169.5</v>
      </c>
      <c r="H111" s="112">
        <v>-655.6</v>
      </c>
      <c r="I111" s="112">
        <v>19760000000</v>
      </c>
      <c r="J111" s="112"/>
      <c r="K111" s="101"/>
      <c r="L111" s="109">
        <f t="shared" si="27"/>
        <v>15.84</v>
      </c>
      <c r="M111" s="110">
        <f t="shared" si="27"/>
        <v>0.43640000000000001</v>
      </c>
      <c r="N111" s="110">
        <f t="shared" si="28"/>
        <v>1077000</v>
      </c>
      <c r="O111" s="110">
        <f t="shared" si="28"/>
        <v>4158</v>
      </c>
      <c r="P111" s="100"/>
      <c r="Q111" s="100"/>
      <c r="R111" s="100"/>
      <c r="S111" s="100"/>
      <c r="T111" s="100"/>
      <c r="U111" s="100"/>
      <c r="V111" s="101"/>
      <c r="W111" s="101"/>
      <c r="X111" s="101"/>
    </row>
    <row r="112" spans="1:24" ht="14.4" x14ac:dyDescent="0.3">
      <c r="A112" s="112">
        <v>43</v>
      </c>
      <c r="B112" s="112">
        <v>15.48</v>
      </c>
      <c r="C112" s="112">
        <v>0.46639999999999998</v>
      </c>
      <c r="D112" s="112">
        <v>-7.0410000000000004E-3</v>
      </c>
      <c r="E112" s="112">
        <v>1057000</v>
      </c>
      <c r="F112" s="112">
        <v>4874</v>
      </c>
      <c r="G112" s="112">
        <v>-180.2</v>
      </c>
      <c r="H112" s="112">
        <v>-701.9</v>
      </c>
      <c r="I112" s="112">
        <v>19760000000</v>
      </c>
      <c r="J112" s="112"/>
      <c r="K112" s="101"/>
      <c r="L112" s="109">
        <f t="shared" si="27"/>
        <v>16.2</v>
      </c>
      <c r="M112" s="110">
        <f t="shared" si="27"/>
        <v>0.40749999999999997</v>
      </c>
      <c r="N112" s="110">
        <f t="shared" si="28"/>
        <v>1093000</v>
      </c>
      <c r="O112" s="110">
        <f t="shared" si="28"/>
        <v>3429</v>
      </c>
      <c r="P112" s="100"/>
      <c r="Q112" s="100"/>
      <c r="R112" s="100"/>
      <c r="S112" s="100"/>
      <c r="T112" s="100"/>
      <c r="U112" s="100"/>
      <c r="V112" s="101"/>
      <c r="W112" s="101"/>
      <c r="X112" s="101"/>
    </row>
    <row r="113" spans="1:24" ht="14.4" x14ac:dyDescent="0.3">
      <c r="A113" s="112">
        <v>44</v>
      </c>
      <c r="B113" s="112">
        <v>15.84</v>
      </c>
      <c r="C113" s="112">
        <v>0.43640000000000001</v>
      </c>
      <c r="D113" s="112">
        <v>-6.8079999999999998E-3</v>
      </c>
      <c r="E113" s="112">
        <v>1077000</v>
      </c>
      <c r="F113" s="112">
        <v>4158</v>
      </c>
      <c r="G113" s="112">
        <v>-186.5</v>
      </c>
      <c r="H113" s="112">
        <v>-728.9</v>
      </c>
      <c r="I113" s="112">
        <v>19760000000</v>
      </c>
      <c r="J113" s="112"/>
      <c r="K113" s="101"/>
      <c r="L113" s="109">
        <f t="shared" si="27"/>
        <v>16.559999999999999</v>
      </c>
      <c r="M113" s="110">
        <f t="shared" si="27"/>
        <v>0.37969999999999998</v>
      </c>
      <c r="N113" s="110">
        <f t="shared" si="28"/>
        <v>1107000</v>
      </c>
      <c r="O113" s="110">
        <f t="shared" si="28"/>
        <v>2699</v>
      </c>
      <c r="P113" s="100"/>
      <c r="Q113" s="100"/>
      <c r="R113" s="100"/>
      <c r="S113" s="100"/>
      <c r="T113" s="100"/>
      <c r="U113" s="100"/>
      <c r="V113" s="101"/>
      <c r="W113" s="101"/>
      <c r="X113" s="101"/>
    </row>
    <row r="114" spans="1:24" ht="14.4" x14ac:dyDescent="0.3">
      <c r="A114" s="112">
        <v>45</v>
      </c>
      <c r="B114" s="112">
        <v>16.2</v>
      </c>
      <c r="C114" s="112">
        <v>0.40749999999999997</v>
      </c>
      <c r="D114" s="112">
        <v>-6.5700000000000003E-3</v>
      </c>
      <c r="E114" s="112">
        <v>1093000</v>
      </c>
      <c r="F114" s="112">
        <v>3429</v>
      </c>
      <c r="G114" s="112">
        <v>-186.9</v>
      </c>
      <c r="H114" s="112">
        <v>-730.6</v>
      </c>
      <c r="I114" s="112">
        <v>19760000000</v>
      </c>
      <c r="J114" s="112"/>
      <c r="K114" s="101"/>
      <c r="L114" s="109">
        <f t="shared" si="27"/>
        <v>16.920000000000002</v>
      </c>
      <c r="M114" s="110">
        <f t="shared" si="27"/>
        <v>0.3528</v>
      </c>
      <c r="N114" s="110">
        <f t="shared" si="28"/>
        <v>1117000</v>
      </c>
      <c r="O114" s="110">
        <f t="shared" si="28"/>
        <v>1975</v>
      </c>
      <c r="P114" s="100"/>
      <c r="Q114" s="100"/>
      <c r="R114" s="100"/>
      <c r="S114" s="100"/>
      <c r="T114" s="100"/>
      <c r="U114" s="100"/>
      <c r="V114" s="101"/>
      <c r="W114" s="101"/>
      <c r="X114" s="101"/>
    </row>
    <row r="115" spans="1:24" ht="14.4" x14ac:dyDescent="0.3">
      <c r="A115" s="112">
        <v>46</v>
      </c>
      <c r="B115" s="112">
        <v>16.559999999999999</v>
      </c>
      <c r="C115" s="112">
        <v>0.37969999999999998</v>
      </c>
      <c r="D115" s="112">
        <v>-6.3299999999999997E-3</v>
      </c>
      <c r="E115" s="112">
        <v>1107000</v>
      </c>
      <c r="F115" s="112">
        <v>2699</v>
      </c>
      <c r="G115" s="112">
        <v>-186.6</v>
      </c>
      <c r="H115" s="112">
        <v>-729.3</v>
      </c>
      <c r="I115" s="112">
        <v>19760000000</v>
      </c>
      <c r="J115" s="112"/>
      <c r="K115" s="101"/>
      <c r="L115" s="109">
        <f t="shared" si="27"/>
        <v>17.28</v>
      </c>
      <c r="M115" s="110">
        <f t="shared" si="27"/>
        <v>0.3271</v>
      </c>
      <c r="N115" s="110">
        <f t="shared" si="28"/>
        <v>1124000</v>
      </c>
      <c r="O115" s="110">
        <f t="shared" si="28"/>
        <v>1262</v>
      </c>
      <c r="P115" s="100"/>
      <c r="Q115" s="100"/>
      <c r="R115" s="100"/>
      <c r="S115" s="100"/>
      <c r="T115" s="100"/>
      <c r="U115" s="100"/>
      <c r="V115" s="101"/>
      <c r="W115" s="101"/>
      <c r="X115" s="101"/>
    </row>
    <row r="116" spans="1:24" ht="14.4" x14ac:dyDescent="0.3">
      <c r="A116" s="112">
        <v>47</v>
      </c>
      <c r="B116" s="112">
        <v>16.920000000000002</v>
      </c>
      <c r="C116" s="112">
        <v>0.3528</v>
      </c>
      <c r="D116" s="112">
        <v>-6.0870000000000004E-3</v>
      </c>
      <c r="E116" s="112">
        <v>1117000</v>
      </c>
      <c r="F116" s="112">
        <v>1975</v>
      </c>
      <c r="G116" s="112">
        <v>-184.1</v>
      </c>
      <c r="H116" s="112">
        <v>-718.8</v>
      </c>
      <c r="I116" s="112">
        <v>19760000000</v>
      </c>
      <c r="J116" s="112"/>
      <c r="K116" s="101"/>
      <c r="L116" s="109">
        <f t="shared" si="27"/>
        <v>17.64</v>
      </c>
      <c r="M116" s="110">
        <f t="shared" si="27"/>
        <v>0.3024</v>
      </c>
      <c r="N116" s="110">
        <f t="shared" si="28"/>
        <v>1128000</v>
      </c>
      <c r="O116" s="110">
        <f t="shared" si="28"/>
        <v>562.29999999999995</v>
      </c>
      <c r="P116" s="100"/>
      <c r="Q116" s="100"/>
      <c r="R116" s="100"/>
      <c r="S116" s="100"/>
      <c r="T116" s="100"/>
      <c r="U116" s="100"/>
      <c r="V116" s="101"/>
      <c r="W116" s="101"/>
      <c r="X116" s="101"/>
    </row>
    <row r="117" spans="1:24" ht="14.4" x14ac:dyDescent="0.3">
      <c r="A117" s="112">
        <v>48</v>
      </c>
      <c r="B117" s="112">
        <v>17.28</v>
      </c>
      <c r="C117" s="112">
        <v>0.3271</v>
      </c>
      <c r="D117" s="112">
        <v>-5.842E-3</v>
      </c>
      <c r="E117" s="112">
        <v>1124000</v>
      </c>
      <c r="F117" s="112">
        <v>1262</v>
      </c>
      <c r="G117" s="112">
        <v>-181.3</v>
      </c>
      <c r="H117" s="112">
        <v>-706.6</v>
      </c>
      <c r="I117" s="112">
        <v>19760000000</v>
      </c>
      <c r="J117" s="112"/>
      <c r="K117" s="101"/>
      <c r="L117" s="109">
        <f t="shared" si="27"/>
        <v>18</v>
      </c>
      <c r="M117" s="110">
        <f t="shared" si="27"/>
        <v>0.2787</v>
      </c>
      <c r="N117" s="110">
        <f t="shared" si="28"/>
        <v>1128000</v>
      </c>
      <c r="O117" s="110">
        <f t="shared" si="28"/>
        <v>-123.2</v>
      </c>
      <c r="P117" s="100"/>
      <c r="Q117" s="100"/>
      <c r="R117" s="100"/>
      <c r="S117" s="100"/>
      <c r="T117" s="100"/>
      <c r="U117" s="100"/>
      <c r="V117" s="101"/>
      <c r="W117" s="101"/>
      <c r="X117" s="101"/>
    </row>
    <row r="118" spans="1:24" ht="14.4" x14ac:dyDescent="0.3">
      <c r="A118" s="112">
        <v>49</v>
      </c>
      <c r="B118" s="112">
        <v>17.64</v>
      </c>
      <c r="C118" s="112">
        <v>0.3024</v>
      </c>
      <c r="D118" s="112">
        <v>-5.5960000000000003E-3</v>
      </c>
      <c r="E118" s="112">
        <v>1128000</v>
      </c>
      <c r="F118" s="112">
        <v>562.29999999999995</v>
      </c>
      <c r="G118" s="112">
        <v>-178.2</v>
      </c>
      <c r="H118" s="112">
        <v>-692.9</v>
      </c>
      <c r="I118" s="112">
        <v>19760000000</v>
      </c>
      <c r="J118" s="112"/>
      <c r="K118" s="101"/>
      <c r="L118" s="109">
        <f t="shared" si="27"/>
        <v>18.36</v>
      </c>
      <c r="M118" s="110">
        <f t="shared" si="27"/>
        <v>0.25619999999999998</v>
      </c>
      <c r="N118" s="110">
        <f t="shared" si="28"/>
        <v>1126000</v>
      </c>
      <c r="O118" s="110">
        <f t="shared" si="28"/>
        <v>-792.9</v>
      </c>
      <c r="P118" s="100"/>
      <c r="Q118" s="100"/>
      <c r="R118" s="100"/>
      <c r="S118" s="100"/>
      <c r="T118" s="100"/>
      <c r="U118" s="100"/>
      <c r="V118" s="101"/>
      <c r="W118" s="101"/>
      <c r="X118" s="101"/>
    </row>
    <row r="119" spans="1:24" ht="14.4" x14ac:dyDescent="0.3">
      <c r="A119" s="112">
        <v>50</v>
      </c>
      <c r="B119" s="112">
        <v>18</v>
      </c>
      <c r="C119" s="112">
        <v>0.2787</v>
      </c>
      <c r="D119" s="112">
        <v>-5.3499999999999997E-3</v>
      </c>
      <c r="E119" s="112">
        <v>1128000</v>
      </c>
      <c r="F119" s="112">
        <v>-123.2</v>
      </c>
      <c r="G119" s="112">
        <v>-174.7</v>
      </c>
      <c r="H119" s="112">
        <v>-677.9</v>
      </c>
      <c r="I119" s="112">
        <v>19760000000</v>
      </c>
      <c r="J119" s="112"/>
      <c r="K119" s="101"/>
      <c r="L119" s="109">
        <f t="shared" si="27"/>
        <v>18.72</v>
      </c>
      <c r="M119" s="110">
        <f t="shared" si="27"/>
        <v>0.2346</v>
      </c>
      <c r="N119" s="110">
        <f t="shared" si="28"/>
        <v>1122000</v>
      </c>
      <c r="O119" s="110">
        <f t="shared" si="28"/>
        <v>-1446</v>
      </c>
      <c r="P119" s="100"/>
      <c r="Q119" s="100"/>
      <c r="R119" s="100"/>
      <c r="S119" s="100"/>
      <c r="T119" s="100"/>
      <c r="U119" s="100"/>
      <c r="V119" s="101"/>
      <c r="W119" s="101"/>
      <c r="X119" s="101"/>
    </row>
    <row r="120" spans="1:24" ht="14.4" x14ac:dyDescent="0.3">
      <c r="A120" s="112">
        <v>51</v>
      </c>
      <c r="B120" s="112">
        <v>18.36</v>
      </c>
      <c r="C120" s="112">
        <v>0.25619999999999998</v>
      </c>
      <c r="D120" s="112">
        <v>-5.1029999999999999E-3</v>
      </c>
      <c r="E120" s="112">
        <v>1126000</v>
      </c>
      <c r="F120" s="112">
        <v>-792.9</v>
      </c>
      <c r="G120" s="112">
        <v>-170.9</v>
      </c>
      <c r="H120" s="112">
        <v>-661.6</v>
      </c>
      <c r="I120" s="112">
        <v>19760000000</v>
      </c>
      <c r="J120" s="112"/>
      <c r="K120" s="101"/>
      <c r="L120" s="109">
        <f t="shared" si="27"/>
        <v>19.079999999999998</v>
      </c>
      <c r="M120" s="110">
        <f t="shared" si="27"/>
        <v>0.2142</v>
      </c>
      <c r="N120" s="110">
        <f t="shared" si="28"/>
        <v>1114000</v>
      </c>
      <c r="O120" s="110">
        <f t="shared" si="28"/>
        <v>-2068</v>
      </c>
      <c r="P120" s="100"/>
      <c r="Q120" s="100"/>
      <c r="R120" s="100"/>
      <c r="S120" s="100"/>
      <c r="T120" s="100"/>
      <c r="U120" s="100"/>
      <c r="V120" s="101"/>
      <c r="W120" s="101"/>
      <c r="X120" s="101"/>
    </row>
    <row r="121" spans="1:24" ht="14.4" x14ac:dyDescent="0.3">
      <c r="A121" s="112">
        <v>52</v>
      </c>
      <c r="B121" s="112">
        <v>18.72</v>
      </c>
      <c r="C121" s="112">
        <v>0.2346</v>
      </c>
      <c r="D121" s="112">
        <v>-4.8570000000000002E-3</v>
      </c>
      <c r="E121" s="112">
        <v>1122000</v>
      </c>
      <c r="F121" s="112">
        <v>-1446</v>
      </c>
      <c r="G121" s="112">
        <v>-166.9</v>
      </c>
      <c r="H121" s="112">
        <v>-644.29999999999995</v>
      </c>
      <c r="I121" s="112">
        <v>19760000000</v>
      </c>
      <c r="J121" s="112"/>
      <c r="K121" s="101"/>
      <c r="L121" s="109">
        <f t="shared" si="27"/>
        <v>19.440000000000001</v>
      </c>
      <c r="M121" s="110">
        <f t="shared" si="27"/>
        <v>0.1948</v>
      </c>
      <c r="N121" s="110">
        <f t="shared" si="28"/>
        <v>1104000</v>
      </c>
      <c r="O121" s="110">
        <f t="shared" si="28"/>
        <v>-2655</v>
      </c>
      <c r="P121" s="100"/>
      <c r="Q121" s="100"/>
      <c r="R121" s="100"/>
      <c r="S121" s="100"/>
      <c r="T121" s="100"/>
      <c r="U121" s="100"/>
      <c r="V121" s="101"/>
      <c r="W121" s="101"/>
      <c r="X121" s="101"/>
    </row>
    <row r="122" spans="1:24" ht="14.4" x14ac:dyDescent="0.3">
      <c r="A122" s="112">
        <v>53</v>
      </c>
      <c r="B122" s="112">
        <v>19.079999999999998</v>
      </c>
      <c r="C122" s="112">
        <v>0.2142</v>
      </c>
      <c r="D122" s="112">
        <v>-4.6129999999999999E-3</v>
      </c>
      <c r="E122" s="112">
        <v>1114000</v>
      </c>
      <c r="F122" s="112">
        <v>-2068</v>
      </c>
      <c r="G122" s="112">
        <v>-156.9</v>
      </c>
      <c r="H122" s="112">
        <v>-600.79999999999995</v>
      </c>
      <c r="I122" s="112">
        <v>19760000000</v>
      </c>
      <c r="J122" s="112"/>
      <c r="K122" s="101"/>
      <c r="L122" s="109">
        <f t="shared" si="27"/>
        <v>19.8</v>
      </c>
      <c r="M122" s="110">
        <f t="shared" si="27"/>
        <v>0.1764</v>
      </c>
      <c r="N122" s="110">
        <f t="shared" si="28"/>
        <v>1091000</v>
      </c>
      <c r="O122" s="110">
        <f t="shared" si="28"/>
        <v>-3218</v>
      </c>
      <c r="P122" s="100"/>
      <c r="Q122" s="100"/>
      <c r="R122" s="100"/>
      <c r="S122" s="100"/>
      <c r="T122" s="100"/>
      <c r="U122" s="100"/>
      <c r="V122" s="101"/>
      <c r="W122" s="101"/>
      <c r="X122" s="101"/>
    </row>
    <row r="123" spans="1:24" ht="14.4" x14ac:dyDescent="0.3">
      <c r="A123" s="112">
        <v>54</v>
      </c>
      <c r="B123" s="112">
        <v>19.440000000000001</v>
      </c>
      <c r="C123" s="112">
        <v>0.1948</v>
      </c>
      <c r="D123" s="112">
        <v>-4.3709999999999999E-3</v>
      </c>
      <c r="E123" s="112">
        <v>1104000</v>
      </c>
      <c r="F123" s="112">
        <v>-2655</v>
      </c>
      <c r="G123" s="112">
        <v>-150.1</v>
      </c>
      <c r="H123" s="112">
        <v>-571.6</v>
      </c>
      <c r="I123" s="112">
        <v>19760000000</v>
      </c>
      <c r="J123" s="112"/>
      <c r="K123" s="101"/>
      <c r="L123" s="109">
        <f t="shared" si="27"/>
        <v>20.16</v>
      </c>
      <c r="M123" s="110">
        <f t="shared" si="27"/>
        <v>0.15909999999999999</v>
      </c>
      <c r="N123" s="110">
        <f t="shared" si="28"/>
        <v>1076000</v>
      </c>
      <c r="O123" s="110">
        <f t="shared" si="28"/>
        <v>-3767</v>
      </c>
      <c r="P123" s="100"/>
      <c r="Q123" s="100"/>
      <c r="R123" s="100"/>
      <c r="S123" s="100"/>
      <c r="T123" s="100"/>
      <c r="U123" s="100"/>
      <c r="V123" s="101"/>
      <c r="W123" s="101"/>
      <c r="X123" s="101"/>
    </row>
    <row r="124" spans="1:24" ht="14.4" x14ac:dyDescent="0.3">
      <c r="A124" s="112">
        <v>55</v>
      </c>
      <c r="B124" s="112">
        <v>19.8</v>
      </c>
      <c r="C124" s="112">
        <v>0.1764</v>
      </c>
      <c r="D124" s="112">
        <v>-4.1310000000000001E-3</v>
      </c>
      <c r="E124" s="112">
        <v>1091000</v>
      </c>
      <c r="F124" s="112">
        <v>-3218</v>
      </c>
      <c r="G124" s="112">
        <v>-146.4</v>
      </c>
      <c r="H124" s="112">
        <v>-555.6</v>
      </c>
      <c r="I124" s="112">
        <v>19760000000</v>
      </c>
      <c r="J124" s="112"/>
      <c r="K124" s="101"/>
      <c r="L124" s="109">
        <f t="shared" si="27"/>
        <v>20.52</v>
      </c>
      <c r="M124" s="110">
        <f t="shared" si="27"/>
        <v>0.14280000000000001</v>
      </c>
      <c r="N124" s="110">
        <f t="shared" si="28"/>
        <v>1058000</v>
      </c>
      <c r="O124" s="110">
        <f t="shared" si="28"/>
        <v>-4300</v>
      </c>
      <c r="P124" s="100"/>
      <c r="Q124" s="100"/>
      <c r="R124" s="100"/>
      <c r="S124" s="100"/>
      <c r="T124" s="100"/>
      <c r="U124" s="100"/>
      <c r="V124" s="101"/>
      <c r="W124" s="101"/>
      <c r="X124" s="101"/>
    </row>
    <row r="125" spans="1:24" ht="14.4" x14ac:dyDescent="0.3">
      <c r="A125" s="112">
        <v>56</v>
      </c>
      <c r="B125" s="112">
        <v>20.16</v>
      </c>
      <c r="C125" s="112">
        <v>0.15909999999999999</v>
      </c>
      <c r="D125" s="112">
        <v>-3.8939999999999999E-3</v>
      </c>
      <c r="E125" s="112">
        <v>1076000</v>
      </c>
      <c r="F125" s="112">
        <v>-3767</v>
      </c>
      <c r="G125" s="112">
        <v>-143.4</v>
      </c>
      <c r="H125" s="112">
        <v>-542.79999999999995</v>
      </c>
      <c r="I125" s="112">
        <v>19760000000</v>
      </c>
      <c r="J125" s="112"/>
      <c r="K125" s="101"/>
      <c r="L125" s="109">
        <f t="shared" si="27"/>
        <v>20.88</v>
      </c>
      <c r="M125" s="110">
        <f t="shared" si="27"/>
        <v>0.1275</v>
      </c>
      <c r="N125" s="110">
        <f t="shared" si="28"/>
        <v>1039000</v>
      </c>
      <c r="O125" s="110">
        <f t="shared" si="28"/>
        <v>-4814</v>
      </c>
      <c r="P125" s="100"/>
      <c r="Q125" s="100"/>
      <c r="R125" s="100"/>
      <c r="S125" s="100"/>
      <c r="T125" s="100"/>
      <c r="U125" s="100"/>
      <c r="V125" s="101"/>
      <c r="W125" s="101"/>
      <c r="X125" s="101"/>
    </row>
    <row r="126" spans="1:24" ht="14.4" x14ac:dyDescent="0.3">
      <c r="A126" s="112">
        <v>57</v>
      </c>
      <c r="B126" s="112">
        <v>20.52</v>
      </c>
      <c r="C126" s="112">
        <v>0.14280000000000001</v>
      </c>
      <c r="D126" s="112">
        <v>-3.6610000000000002E-3</v>
      </c>
      <c r="E126" s="112">
        <v>1058000</v>
      </c>
      <c r="F126" s="112">
        <v>-4300</v>
      </c>
      <c r="G126" s="112">
        <v>-138.80000000000001</v>
      </c>
      <c r="H126" s="112">
        <v>-522.79999999999995</v>
      </c>
      <c r="I126" s="112">
        <v>19760000000</v>
      </c>
      <c r="J126" s="112"/>
      <c r="K126" s="101"/>
      <c r="L126" s="109">
        <f t="shared" si="27"/>
        <v>21.24</v>
      </c>
      <c r="M126" s="110">
        <f t="shared" si="27"/>
        <v>0.11310000000000001</v>
      </c>
      <c r="N126" s="110">
        <f t="shared" si="28"/>
        <v>1017000</v>
      </c>
      <c r="O126" s="110">
        <f t="shared" si="28"/>
        <v>-5309</v>
      </c>
      <c r="P126" s="100"/>
      <c r="Q126" s="100"/>
      <c r="R126" s="100"/>
      <c r="S126" s="100"/>
      <c r="T126" s="100"/>
      <c r="U126" s="100"/>
      <c r="V126" s="101"/>
      <c r="W126" s="101"/>
      <c r="X126" s="101"/>
    </row>
    <row r="127" spans="1:24" ht="14.4" x14ac:dyDescent="0.3">
      <c r="A127" s="112">
        <v>58</v>
      </c>
      <c r="B127" s="112">
        <v>20.88</v>
      </c>
      <c r="C127" s="112">
        <v>0.1275</v>
      </c>
      <c r="D127" s="112">
        <v>-3.4320000000000002E-3</v>
      </c>
      <c r="E127" s="112">
        <v>1039000</v>
      </c>
      <c r="F127" s="112">
        <v>-4814</v>
      </c>
      <c r="G127" s="112">
        <v>-134.4</v>
      </c>
      <c r="H127" s="112">
        <v>-503.9</v>
      </c>
      <c r="I127" s="112">
        <v>19760000000</v>
      </c>
      <c r="J127" s="112"/>
      <c r="K127" s="101"/>
      <c r="L127" s="109">
        <f t="shared" si="27"/>
        <v>21.6</v>
      </c>
      <c r="M127" s="110">
        <f t="shared" si="27"/>
        <v>9.9750000000000005E-2</v>
      </c>
      <c r="N127" s="110">
        <f t="shared" si="28"/>
        <v>992900</v>
      </c>
      <c r="O127" s="110">
        <f t="shared" si="28"/>
        <v>-5781</v>
      </c>
      <c r="P127" s="100"/>
      <c r="Q127" s="100"/>
      <c r="R127" s="100"/>
      <c r="S127" s="100"/>
      <c r="T127" s="100"/>
      <c r="U127" s="100"/>
      <c r="V127" s="101"/>
      <c r="W127" s="101"/>
      <c r="X127" s="101"/>
    </row>
    <row r="128" spans="1:24" ht="14.4" x14ac:dyDescent="0.3">
      <c r="A128" s="112">
        <v>59</v>
      </c>
      <c r="B128" s="112">
        <v>21.24</v>
      </c>
      <c r="C128" s="112">
        <v>0.11310000000000001</v>
      </c>
      <c r="D128" s="112">
        <v>-3.2070000000000002E-3</v>
      </c>
      <c r="E128" s="112">
        <v>1017000</v>
      </c>
      <c r="F128" s="112">
        <v>-5309</v>
      </c>
      <c r="G128" s="112">
        <v>-130.30000000000001</v>
      </c>
      <c r="H128" s="112">
        <v>-486.1</v>
      </c>
      <c r="I128" s="112">
        <v>19760000000</v>
      </c>
      <c r="J128" s="112"/>
      <c r="K128" s="101"/>
      <c r="L128" s="109">
        <f t="shared" si="27"/>
        <v>21.96</v>
      </c>
      <c r="M128" s="110">
        <f t="shared" si="27"/>
        <v>8.7319999999999995E-2</v>
      </c>
      <c r="N128" s="110">
        <f t="shared" si="28"/>
        <v>966900</v>
      </c>
      <c r="O128" s="110">
        <f t="shared" si="28"/>
        <v>-6223</v>
      </c>
      <c r="P128" s="100"/>
      <c r="Q128" s="100"/>
      <c r="R128" s="100"/>
      <c r="S128" s="100"/>
      <c r="T128" s="100"/>
      <c r="U128" s="100"/>
      <c r="V128" s="101"/>
      <c r="W128" s="101"/>
      <c r="X128" s="101"/>
    </row>
    <row r="129" spans="1:24" ht="14.4" x14ac:dyDescent="0.3">
      <c r="A129" s="112">
        <v>60</v>
      </c>
      <c r="B129" s="112">
        <v>21.6</v>
      </c>
      <c r="C129" s="112">
        <v>9.9750000000000005E-2</v>
      </c>
      <c r="D129" s="112">
        <v>-2.9870000000000001E-3</v>
      </c>
      <c r="E129" s="112">
        <v>992900</v>
      </c>
      <c r="F129" s="112">
        <v>-5781</v>
      </c>
      <c r="G129" s="112">
        <v>-123.9</v>
      </c>
      <c r="H129" s="112">
        <v>-458.4</v>
      </c>
      <c r="I129" s="112">
        <v>19760000000</v>
      </c>
      <c r="J129" s="112"/>
      <c r="K129" s="101"/>
      <c r="L129" s="109">
        <f t="shared" si="27"/>
        <v>22.32</v>
      </c>
      <c r="M129" s="110">
        <f t="shared" si="27"/>
        <v>7.5789999999999996E-2</v>
      </c>
      <c r="N129" s="110">
        <f t="shared" si="28"/>
        <v>939100</v>
      </c>
      <c r="O129" s="110">
        <f t="shared" si="28"/>
        <v>-6634</v>
      </c>
      <c r="P129" s="100"/>
      <c r="Q129" s="100"/>
      <c r="R129" s="100"/>
      <c r="S129" s="100"/>
      <c r="T129" s="100"/>
      <c r="U129" s="100"/>
      <c r="V129" s="101"/>
      <c r="W129" s="101"/>
      <c r="X129" s="101"/>
    </row>
    <row r="130" spans="1:24" ht="14.4" x14ac:dyDescent="0.3">
      <c r="A130" s="112">
        <v>61</v>
      </c>
      <c r="B130" s="112">
        <v>21.96</v>
      </c>
      <c r="C130" s="112">
        <v>8.7319999999999995E-2</v>
      </c>
      <c r="D130" s="112">
        <v>-2.7729999999999999E-3</v>
      </c>
      <c r="E130" s="112">
        <v>966900</v>
      </c>
      <c r="F130" s="112">
        <v>-6223</v>
      </c>
      <c r="G130" s="112">
        <v>-116.4</v>
      </c>
      <c r="H130" s="112">
        <v>-426</v>
      </c>
      <c r="I130" s="112">
        <v>19760000000</v>
      </c>
      <c r="J130" s="112"/>
      <c r="K130" s="101"/>
      <c r="L130" s="109">
        <f t="shared" si="27"/>
        <v>22.68</v>
      </c>
      <c r="M130" s="110">
        <f t="shared" si="27"/>
        <v>6.5159999999999996E-2</v>
      </c>
      <c r="N130" s="110">
        <f t="shared" si="28"/>
        <v>909600</v>
      </c>
      <c r="O130" s="110">
        <f t="shared" si="28"/>
        <v>-7015</v>
      </c>
      <c r="P130" s="100"/>
      <c r="Q130" s="100"/>
      <c r="R130" s="100"/>
      <c r="S130" s="100"/>
      <c r="T130" s="100"/>
      <c r="U130" s="100"/>
      <c r="V130" s="101"/>
      <c r="W130" s="101"/>
      <c r="X130" s="101"/>
    </row>
    <row r="131" spans="1:24" ht="14.4" x14ac:dyDescent="0.3">
      <c r="A131" s="112">
        <v>62</v>
      </c>
      <c r="B131" s="112">
        <v>22.32</v>
      </c>
      <c r="C131" s="112">
        <v>7.5789999999999996E-2</v>
      </c>
      <c r="D131" s="112">
        <v>-2.565E-3</v>
      </c>
      <c r="E131" s="112">
        <v>939100</v>
      </c>
      <c r="F131" s="112">
        <v>-6634</v>
      </c>
      <c r="G131" s="112">
        <v>-109.4</v>
      </c>
      <c r="H131" s="112">
        <v>-395.6</v>
      </c>
      <c r="I131" s="112">
        <v>19760000000</v>
      </c>
      <c r="J131" s="112"/>
      <c r="K131" s="101"/>
      <c r="L131" s="109">
        <f t="shared" ref="L131:M162" si="29">B133</f>
        <v>23.04</v>
      </c>
      <c r="M131" s="110">
        <f t="shared" si="29"/>
        <v>5.5379999999999999E-2</v>
      </c>
      <c r="N131" s="110">
        <f t="shared" ref="N131:O162" si="30">E133</f>
        <v>878500</v>
      </c>
      <c r="O131" s="110">
        <f t="shared" si="30"/>
        <v>-7369</v>
      </c>
      <c r="P131" s="100"/>
      <c r="Q131" s="100"/>
      <c r="R131" s="100"/>
      <c r="S131" s="100"/>
      <c r="T131" s="100"/>
      <c r="U131" s="100"/>
      <c r="V131" s="101"/>
      <c r="W131" s="101"/>
      <c r="X131" s="101"/>
    </row>
    <row r="132" spans="1:24" ht="14.4" x14ac:dyDescent="0.3">
      <c r="A132" s="112">
        <v>63</v>
      </c>
      <c r="B132" s="112">
        <v>22.68</v>
      </c>
      <c r="C132" s="112">
        <v>6.5159999999999996E-2</v>
      </c>
      <c r="D132" s="112">
        <v>-2.3630000000000001E-3</v>
      </c>
      <c r="E132" s="112">
        <v>909600</v>
      </c>
      <c r="F132" s="112">
        <v>-7015</v>
      </c>
      <c r="G132" s="112">
        <v>-102.8</v>
      </c>
      <c r="H132" s="112">
        <v>-367.2</v>
      </c>
      <c r="I132" s="112">
        <v>19760000000</v>
      </c>
      <c r="J132" s="112"/>
      <c r="K132" s="101"/>
      <c r="L132" s="109">
        <f t="shared" si="29"/>
        <v>23.4</v>
      </c>
      <c r="M132" s="110">
        <f t="shared" si="29"/>
        <v>4.6429999999999999E-2</v>
      </c>
      <c r="N132" s="110">
        <f t="shared" si="30"/>
        <v>845900</v>
      </c>
      <c r="O132" s="110">
        <f t="shared" si="30"/>
        <v>-7711</v>
      </c>
      <c r="P132" s="100"/>
      <c r="Q132" s="100"/>
      <c r="R132" s="100"/>
      <c r="S132" s="100"/>
      <c r="T132" s="100"/>
      <c r="U132" s="100"/>
      <c r="V132" s="101"/>
      <c r="W132" s="101"/>
      <c r="X132" s="101"/>
    </row>
    <row r="133" spans="1:24" ht="14.4" x14ac:dyDescent="0.3">
      <c r="A133" s="112">
        <v>64</v>
      </c>
      <c r="B133" s="112">
        <v>23.04</v>
      </c>
      <c r="C133" s="112">
        <v>5.5379999999999999E-2</v>
      </c>
      <c r="D133" s="112">
        <v>-2.1670000000000001E-3</v>
      </c>
      <c r="E133" s="112">
        <v>878500</v>
      </c>
      <c r="F133" s="112">
        <v>-7369</v>
      </c>
      <c r="G133" s="112">
        <v>-96.69</v>
      </c>
      <c r="H133" s="112">
        <v>-340.9</v>
      </c>
      <c r="I133" s="112">
        <v>19760000000</v>
      </c>
      <c r="J133" s="112"/>
      <c r="K133" s="101"/>
      <c r="L133" s="109">
        <f t="shared" si="29"/>
        <v>23.76</v>
      </c>
      <c r="M133" s="110">
        <f t="shared" si="29"/>
        <v>3.8280000000000002E-2</v>
      </c>
      <c r="N133" s="110">
        <f t="shared" si="30"/>
        <v>811900</v>
      </c>
      <c r="O133" s="110">
        <f t="shared" si="30"/>
        <v>-8055</v>
      </c>
      <c r="P133" s="100"/>
      <c r="Q133" s="100"/>
      <c r="R133" s="100"/>
      <c r="S133" s="100"/>
      <c r="T133" s="100"/>
      <c r="U133" s="100"/>
      <c r="V133" s="101"/>
      <c r="W133" s="101"/>
      <c r="X133" s="101"/>
    </row>
    <row r="134" spans="1:24" ht="14.4" x14ac:dyDescent="0.3">
      <c r="A134" s="112">
        <v>65</v>
      </c>
      <c r="B134" s="112">
        <v>23.4</v>
      </c>
      <c r="C134" s="112">
        <v>4.6429999999999999E-2</v>
      </c>
      <c r="D134" s="112">
        <v>-1.9789999999999999E-3</v>
      </c>
      <c r="E134" s="112">
        <v>845900</v>
      </c>
      <c r="F134" s="112">
        <v>-7711</v>
      </c>
      <c r="G134" s="112">
        <v>-97.27</v>
      </c>
      <c r="H134" s="112">
        <v>-343.4</v>
      </c>
      <c r="I134" s="112">
        <v>19760000000</v>
      </c>
      <c r="J134" s="112"/>
      <c r="K134" s="101"/>
      <c r="L134" s="109">
        <f t="shared" si="29"/>
        <v>24.12</v>
      </c>
      <c r="M134" s="110">
        <f t="shared" si="29"/>
        <v>3.09E-2</v>
      </c>
      <c r="N134" s="110">
        <f t="shared" si="30"/>
        <v>776300</v>
      </c>
      <c r="O134" s="110">
        <f t="shared" si="30"/>
        <v>-8389</v>
      </c>
      <c r="P134" s="100"/>
      <c r="Q134" s="100"/>
      <c r="R134" s="100"/>
      <c r="S134" s="100"/>
      <c r="T134" s="100"/>
      <c r="U134" s="100"/>
      <c r="V134" s="101"/>
      <c r="W134" s="101"/>
      <c r="X134" s="101"/>
    </row>
    <row r="135" spans="1:24" ht="14.4" x14ac:dyDescent="0.3">
      <c r="A135" s="112">
        <v>66</v>
      </c>
      <c r="B135" s="112">
        <v>23.76</v>
      </c>
      <c r="C135" s="112">
        <v>3.8280000000000002E-2</v>
      </c>
      <c r="D135" s="112">
        <v>-1.7979999999999999E-3</v>
      </c>
      <c r="E135" s="112">
        <v>811900</v>
      </c>
      <c r="F135" s="112">
        <v>-8055</v>
      </c>
      <c r="G135" s="112">
        <v>-97.48</v>
      </c>
      <c r="H135" s="112">
        <v>-344.3</v>
      </c>
      <c r="I135" s="112">
        <v>19760000000</v>
      </c>
      <c r="J135" s="112"/>
      <c r="K135" s="101"/>
      <c r="L135" s="109">
        <f t="shared" si="29"/>
        <v>24.48</v>
      </c>
      <c r="M135" s="110">
        <f t="shared" si="29"/>
        <v>2.4250000000000001E-2</v>
      </c>
      <c r="N135" s="110">
        <f t="shared" si="30"/>
        <v>739400</v>
      </c>
      <c r="O135" s="110">
        <f t="shared" si="30"/>
        <v>-8692</v>
      </c>
      <c r="P135" s="100"/>
      <c r="Q135" s="100"/>
      <c r="R135" s="100"/>
      <c r="S135" s="100"/>
      <c r="T135" s="100"/>
      <c r="U135" s="100"/>
      <c r="V135" s="101"/>
      <c r="W135" s="101"/>
      <c r="X135" s="101"/>
    </row>
    <row r="136" spans="1:24" ht="14.4" x14ac:dyDescent="0.3">
      <c r="A136" s="112">
        <v>67</v>
      </c>
      <c r="B136" s="112">
        <v>24.12</v>
      </c>
      <c r="C136" s="112">
        <v>3.09E-2</v>
      </c>
      <c r="D136" s="112">
        <v>-1.624E-3</v>
      </c>
      <c r="E136" s="112">
        <v>776300</v>
      </c>
      <c r="F136" s="112">
        <v>-8389</v>
      </c>
      <c r="G136" s="112">
        <v>-92.8</v>
      </c>
      <c r="H136" s="112">
        <v>-324.10000000000002</v>
      </c>
      <c r="I136" s="112">
        <v>19760000000</v>
      </c>
      <c r="J136" s="112"/>
      <c r="K136" s="101"/>
      <c r="L136" s="109">
        <f t="shared" si="29"/>
        <v>24.84</v>
      </c>
      <c r="M136" s="110">
        <f t="shared" si="29"/>
        <v>1.83E-2</v>
      </c>
      <c r="N136" s="110">
        <f t="shared" si="30"/>
        <v>701200</v>
      </c>
      <c r="O136" s="110">
        <f t="shared" si="30"/>
        <v>-8945</v>
      </c>
      <c r="P136" s="100"/>
      <c r="Q136" s="100"/>
      <c r="R136" s="100"/>
      <c r="S136" s="100"/>
      <c r="T136" s="100"/>
      <c r="U136" s="100"/>
      <c r="V136" s="101"/>
      <c r="W136" s="101"/>
      <c r="X136" s="101"/>
    </row>
    <row r="137" spans="1:24" ht="14.4" x14ac:dyDescent="0.3">
      <c r="A137" s="112">
        <v>68</v>
      </c>
      <c r="B137" s="112">
        <v>24.48</v>
      </c>
      <c r="C137" s="112">
        <v>2.4250000000000001E-2</v>
      </c>
      <c r="D137" s="112">
        <v>-1.4580000000000001E-3</v>
      </c>
      <c r="E137" s="112">
        <v>739400</v>
      </c>
      <c r="F137" s="112">
        <v>-8692</v>
      </c>
      <c r="G137" s="112">
        <v>-82.78</v>
      </c>
      <c r="H137" s="112">
        <v>-280.8</v>
      </c>
      <c r="I137" s="112">
        <v>19760000000</v>
      </c>
      <c r="J137" s="112"/>
      <c r="K137" s="101"/>
      <c r="L137" s="109">
        <f t="shared" si="29"/>
        <v>25.2</v>
      </c>
      <c r="M137" s="110">
        <f t="shared" si="29"/>
        <v>1.3010000000000001E-2</v>
      </c>
      <c r="N137" s="110">
        <f t="shared" si="30"/>
        <v>662100</v>
      </c>
      <c r="O137" s="110">
        <f t="shared" si="30"/>
        <v>-9138</v>
      </c>
      <c r="P137" s="100"/>
      <c r="Q137" s="100"/>
      <c r="R137" s="100"/>
      <c r="S137" s="100"/>
      <c r="T137" s="100"/>
      <c r="U137" s="100"/>
      <c r="V137" s="101"/>
      <c r="W137" s="101"/>
      <c r="X137" s="101"/>
    </row>
    <row r="138" spans="1:24" ht="14.4" x14ac:dyDescent="0.3">
      <c r="A138" s="112">
        <v>69</v>
      </c>
      <c r="B138" s="112">
        <v>24.84</v>
      </c>
      <c r="C138" s="112">
        <v>1.83E-2</v>
      </c>
      <c r="D138" s="112">
        <v>-1.3010000000000001E-3</v>
      </c>
      <c r="E138" s="112">
        <v>701200</v>
      </c>
      <c r="F138" s="112">
        <v>-8945</v>
      </c>
      <c r="G138" s="112">
        <v>-69.98</v>
      </c>
      <c r="H138" s="112">
        <v>-225.5</v>
      </c>
      <c r="I138" s="112">
        <v>19760000000</v>
      </c>
      <c r="J138" s="112"/>
      <c r="K138" s="101"/>
      <c r="L138" s="109">
        <f t="shared" si="29"/>
        <v>25.56</v>
      </c>
      <c r="M138" s="110">
        <f t="shared" si="29"/>
        <v>8.3490000000000005E-3</v>
      </c>
      <c r="N138" s="110">
        <f t="shared" si="30"/>
        <v>622300</v>
      </c>
      <c r="O138" s="110">
        <f t="shared" si="30"/>
        <v>-9264</v>
      </c>
      <c r="P138" s="100"/>
      <c r="Q138" s="100"/>
      <c r="R138" s="100"/>
      <c r="S138" s="100"/>
      <c r="T138" s="100"/>
      <c r="U138" s="100"/>
      <c r="V138" s="101"/>
      <c r="W138" s="101"/>
      <c r="X138" s="101"/>
    </row>
    <row r="139" spans="1:24" ht="14.4" x14ac:dyDescent="0.3">
      <c r="A139" s="112">
        <v>70</v>
      </c>
      <c r="B139" s="112">
        <v>25.2</v>
      </c>
      <c r="C139" s="112">
        <v>1.3010000000000001E-2</v>
      </c>
      <c r="D139" s="112">
        <v>-1.152E-3</v>
      </c>
      <c r="E139" s="112">
        <v>662100</v>
      </c>
      <c r="F139" s="112">
        <v>-9138</v>
      </c>
      <c r="G139" s="112">
        <v>-55.1</v>
      </c>
      <c r="H139" s="112">
        <v>-161.19999999999999</v>
      </c>
      <c r="I139" s="112">
        <v>19760000000</v>
      </c>
      <c r="J139" s="112"/>
      <c r="K139" s="101"/>
      <c r="L139" s="109">
        <f t="shared" si="29"/>
        <v>25.92</v>
      </c>
      <c r="M139" s="110">
        <f t="shared" si="29"/>
        <v>4.2729999999999999E-3</v>
      </c>
      <c r="N139" s="110">
        <f t="shared" si="30"/>
        <v>582100</v>
      </c>
      <c r="O139" s="110">
        <f t="shared" si="30"/>
        <v>-9314</v>
      </c>
      <c r="P139" s="100"/>
      <c r="Q139" s="100"/>
      <c r="R139" s="100"/>
      <c r="S139" s="100"/>
      <c r="T139" s="100"/>
      <c r="U139" s="100"/>
      <c r="V139" s="101"/>
      <c r="W139" s="101"/>
      <c r="X139" s="101"/>
    </row>
    <row r="140" spans="1:24" ht="14.4" x14ac:dyDescent="0.3">
      <c r="A140" s="112">
        <v>71</v>
      </c>
      <c r="B140" s="112">
        <v>25.56</v>
      </c>
      <c r="C140" s="112">
        <v>8.3490000000000005E-3</v>
      </c>
      <c r="D140" s="112">
        <v>-1.0120000000000001E-3</v>
      </c>
      <c r="E140" s="112">
        <v>622300</v>
      </c>
      <c r="F140" s="112">
        <v>-9264</v>
      </c>
      <c r="G140" s="112">
        <v>-38.78</v>
      </c>
      <c r="H140" s="112">
        <v>-90.69</v>
      </c>
      <c r="I140" s="112">
        <v>19760000000</v>
      </c>
      <c r="J140" s="112"/>
      <c r="K140" s="101"/>
      <c r="L140" s="109">
        <f t="shared" si="29"/>
        <v>26.28</v>
      </c>
      <c r="M140" s="110">
        <f t="shared" si="29"/>
        <v>7.4689999999999999E-4</v>
      </c>
      <c r="N140" s="110">
        <f t="shared" si="30"/>
        <v>541800</v>
      </c>
      <c r="O140" s="110">
        <f t="shared" si="30"/>
        <v>-9288</v>
      </c>
      <c r="P140" s="100"/>
      <c r="Q140" s="100"/>
      <c r="R140" s="100"/>
      <c r="S140" s="100"/>
      <c r="T140" s="100"/>
      <c r="U140" s="100"/>
      <c r="V140" s="101"/>
      <c r="W140" s="101"/>
      <c r="X140" s="101"/>
    </row>
    <row r="141" spans="1:24" ht="14.4" x14ac:dyDescent="0.3">
      <c r="A141" s="112">
        <v>72</v>
      </c>
      <c r="B141" s="112">
        <v>25.92</v>
      </c>
      <c r="C141" s="112">
        <v>4.2729999999999999E-3</v>
      </c>
      <c r="D141" s="112">
        <v>-8.7989999999999997E-4</v>
      </c>
      <c r="E141" s="112">
        <v>582100</v>
      </c>
      <c r="F141" s="112">
        <v>-9314</v>
      </c>
      <c r="G141" s="112">
        <v>-19.96</v>
      </c>
      <c r="H141" s="112">
        <v>-9.407</v>
      </c>
      <c r="I141" s="112">
        <v>19760000000</v>
      </c>
      <c r="J141" s="112"/>
      <c r="K141" s="101"/>
      <c r="L141" s="109">
        <f t="shared" si="29"/>
        <v>26.64</v>
      </c>
      <c r="M141" s="110">
        <f t="shared" si="29"/>
        <v>-2.2680000000000001E-3</v>
      </c>
      <c r="N141" s="110">
        <f t="shared" si="30"/>
        <v>501800</v>
      </c>
      <c r="O141" s="110">
        <f t="shared" si="30"/>
        <v>-9188</v>
      </c>
      <c r="P141" s="100"/>
      <c r="Q141" s="100"/>
      <c r="R141" s="100"/>
      <c r="S141" s="100"/>
      <c r="T141" s="100"/>
      <c r="U141" s="100"/>
      <c r="V141" s="101"/>
      <c r="W141" s="101"/>
      <c r="X141" s="101"/>
    </row>
    <row r="142" spans="1:24" ht="14.4" x14ac:dyDescent="0.3">
      <c r="A142" s="112">
        <v>73</v>
      </c>
      <c r="B142" s="112">
        <v>26.28</v>
      </c>
      <c r="C142" s="112">
        <v>7.4689999999999999E-4</v>
      </c>
      <c r="D142" s="112">
        <v>-7.5710000000000003E-4</v>
      </c>
      <c r="E142" s="112">
        <v>541800</v>
      </c>
      <c r="F142" s="112">
        <v>-9288</v>
      </c>
      <c r="G142" s="112">
        <v>-3.5089999999999999</v>
      </c>
      <c r="H142" s="112">
        <v>61.67</v>
      </c>
      <c r="I142" s="112">
        <v>19760000000</v>
      </c>
      <c r="J142" s="112"/>
      <c r="K142" s="101"/>
      <c r="L142" s="109">
        <f t="shared" si="29"/>
        <v>27</v>
      </c>
      <c r="M142" s="110">
        <f t="shared" si="29"/>
        <v>-4.8089999999999999E-3</v>
      </c>
      <c r="N142" s="110">
        <f t="shared" si="30"/>
        <v>462400</v>
      </c>
      <c r="O142" s="110">
        <f t="shared" si="30"/>
        <v>-9012</v>
      </c>
      <c r="P142" s="100"/>
      <c r="Q142" s="100"/>
      <c r="R142" s="100"/>
      <c r="S142" s="100"/>
      <c r="T142" s="100"/>
      <c r="U142" s="100"/>
      <c r="V142" s="101"/>
      <c r="W142" s="101"/>
      <c r="X142" s="101"/>
    </row>
    <row r="143" spans="1:24" ht="14.4" x14ac:dyDescent="0.3">
      <c r="A143" s="112">
        <v>74</v>
      </c>
      <c r="B143" s="112">
        <v>26.64</v>
      </c>
      <c r="C143" s="112">
        <v>-2.2680000000000001E-3</v>
      </c>
      <c r="D143" s="112">
        <v>-6.4300000000000002E-4</v>
      </c>
      <c r="E143" s="112">
        <v>501800</v>
      </c>
      <c r="F143" s="112">
        <v>-9188</v>
      </c>
      <c r="G143" s="112">
        <v>14.54</v>
      </c>
      <c r="H143" s="112">
        <v>139.69999999999999</v>
      </c>
      <c r="I143" s="112">
        <v>19760000000</v>
      </c>
      <c r="J143" s="112"/>
      <c r="K143" s="101"/>
      <c r="L143" s="109">
        <f t="shared" si="29"/>
        <v>27.36</v>
      </c>
      <c r="M143" s="110">
        <f t="shared" si="29"/>
        <v>-6.9129999999999999E-3</v>
      </c>
      <c r="N143" s="110">
        <f t="shared" si="30"/>
        <v>424000</v>
      </c>
      <c r="O143" s="110">
        <f t="shared" si="30"/>
        <v>-8772</v>
      </c>
      <c r="P143" s="100"/>
      <c r="Q143" s="100"/>
      <c r="R143" s="100"/>
      <c r="S143" s="100"/>
      <c r="T143" s="100"/>
      <c r="U143" s="100"/>
      <c r="V143" s="101"/>
      <c r="W143" s="101"/>
      <c r="X143" s="101"/>
    </row>
    <row r="144" spans="1:24" ht="14.4" x14ac:dyDescent="0.3">
      <c r="A144" s="112">
        <v>75</v>
      </c>
      <c r="B144" s="112">
        <v>27</v>
      </c>
      <c r="C144" s="112">
        <v>-4.8089999999999999E-3</v>
      </c>
      <c r="D144" s="112">
        <v>-5.3759999999999995E-4</v>
      </c>
      <c r="E144" s="112">
        <v>462400</v>
      </c>
      <c r="F144" s="112">
        <v>-9012</v>
      </c>
      <c r="G144" s="112">
        <v>30.97</v>
      </c>
      <c r="H144" s="112">
        <v>210.6</v>
      </c>
      <c r="I144" s="112">
        <v>19760000000</v>
      </c>
      <c r="J144" s="112"/>
      <c r="K144" s="101"/>
      <c r="L144" s="109">
        <f t="shared" si="29"/>
        <v>27.72</v>
      </c>
      <c r="M144" s="110">
        <f t="shared" si="29"/>
        <v>-8.6169999999999997E-3</v>
      </c>
      <c r="N144" s="110">
        <f t="shared" si="30"/>
        <v>386600</v>
      </c>
      <c r="O144" s="110">
        <f t="shared" si="30"/>
        <v>-8478</v>
      </c>
      <c r="P144" s="100"/>
      <c r="Q144" s="100"/>
      <c r="R144" s="100"/>
      <c r="S144" s="100"/>
      <c r="T144" s="100"/>
      <c r="U144" s="100"/>
      <c r="V144" s="101"/>
      <c r="W144" s="101"/>
      <c r="X144" s="101"/>
    </row>
    <row r="145" spans="1:24" ht="14.4" x14ac:dyDescent="0.3">
      <c r="A145" s="112">
        <v>76</v>
      </c>
      <c r="B145" s="112">
        <v>27.36</v>
      </c>
      <c r="C145" s="112">
        <v>-6.9129999999999999E-3</v>
      </c>
      <c r="D145" s="112">
        <v>-4.4079999999999998E-4</v>
      </c>
      <c r="E145" s="112">
        <v>424000</v>
      </c>
      <c r="F145" s="112">
        <v>-8772</v>
      </c>
      <c r="G145" s="112">
        <v>44.71</v>
      </c>
      <c r="H145" s="112">
        <v>270</v>
      </c>
      <c r="I145" s="112">
        <v>19760000000</v>
      </c>
      <c r="J145" s="112"/>
      <c r="K145" s="101"/>
      <c r="L145" s="109">
        <f t="shared" si="29"/>
        <v>28.08</v>
      </c>
      <c r="M145" s="110">
        <f t="shared" si="29"/>
        <v>-9.9559999999999996E-3</v>
      </c>
      <c r="N145" s="110">
        <f t="shared" si="30"/>
        <v>350700</v>
      </c>
      <c r="O145" s="110">
        <f t="shared" si="30"/>
        <v>-8140</v>
      </c>
      <c r="P145" s="100"/>
      <c r="Q145" s="100"/>
      <c r="R145" s="100"/>
      <c r="S145" s="100"/>
      <c r="T145" s="100"/>
      <c r="U145" s="100"/>
      <c r="V145" s="101"/>
      <c r="W145" s="101"/>
      <c r="X145" s="101"/>
    </row>
    <row r="146" spans="1:24" ht="14.4" x14ac:dyDescent="0.3">
      <c r="A146" s="112">
        <v>77</v>
      </c>
      <c r="B146" s="112">
        <v>27.72</v>
      </c>
      <c r="C146" s="112">
        <v>-8.6169999999999997E-3</v>
      </c>
      <c r="D146" s="112">
        <v>-3.522E-4</v>
      </c>
      <c r="E146" s="112">
        <v>386600</v>
      </c>
      <c r="F146" s="112">
        <v>-8478</v>
      </c>
      <c r="G146" s="112">
        <v>55.96</v>
      </c>
      <c r="H146" s="112">
        <v>318.60000000000002</v>
      </c>
      <c r="I146" s="112">
        <v>19760000000</v>
      </c>
      <c r="J146" s="112"/>
      <c r="K146" s="101"/>
      <c r="L146" s="109">
        <f t="shared" si="29"/>
        <v>28.44</v>
      </c>
      <c r="M146" s="110">
        <f t="shared" si="29"/>
        <v>-1.0959999999999999E-2</v>
      </c>
      <c r="N146" s="110">
        <f t="shared" si="30"/>
        <v>316300</v>
      </c>
      <c r="O146" s="110">
        <f t="shared" si="30"/>
        <v>-7768</v>
      </c>
      <c r="P146" s="100"/>
      <c r="Q146" s="100"/>
      <c r="R146" s="100"/>
      <c r="S146" s="100"/>
      <c r="T146" s="100"/>
      <c r="U146" s="100"/>
      <c r="V146" s="101"/>
      <c r="W146" s="101"/>
      <c r="X146" s="101"/>
    </row>
    <row r="147" spans="1:24" ht="14.4" x14ac:dyDescent="0.3">
      <c r="A147" s="112">
        <v>78</v>
      </c>
      <c r="B147" s="112">
        <v>28.08</v>
      </c>
      <c r="C147" s="112">
        <v>-9.9559999999999996E-3</v>
      </c>
      <c r="D147" s="112">
        <v>-2.7159999999999999E-4</v>
      </c>
      <c r="E147" s="112">
        <v>350700</v>
      </c>
      <c r="F147" s="112">
        <v>-8140</v>
      </c>
      <c r="G147" s="112">
        <v>64.930000000000007</v>
      </c>
      <c r="H147" s="112">
        <v>357.3</v>
      </c>
      <c r="I147" s="112">
        <v>19760000000</v>
      </c>
      <c r="J147" s="112"/>
      <c r="K147" s="101"/>
      <c r="L147" s="109">
        <f t="shared" si="29"/>
        <v>28.8</v>
      </c>
      <c r="M147" s="110">
        <f t="shared" si="29"/>
        <v>-1.167E-2</v>
      </c>
      <c r="N147" s="110">
        <f t="shared" si="30"/>
        <v>283600</v>
      </c>
      <c r="O147" s="110">
        <f t="shared" si="30"/>
        <v>-7370</v>
      </c>
      <c r="P147" s="100"/>
      <c r="Q147" s="100"/>
      <c r="R147" s="100"/>
      <c r="S147" s="100"/>
      <c r="T147" s="100"/>
      <c r="U147" s="100"/>
      <c r="V147" s="101"/>
      <c r="W147" s="101"/>
      <c r="X147" s="101"/>
    </row>
    <row r="148" spans="1:24" ht="14.4" x14ac:dyDescent="0.3">
      <c r="A148" s="112">
        <v>79</v>
      </c>
      <c r="B148" s="112">
        <v>28.44</v>
      </c>
      <c r="C148" s="112">
        <v>-1.0959999999999999E-2</v>
      </c>
      <c r="D148" s="112">
        <v>-1.9870000000000001E-4</v>
      </c>
      <c r="E148" s="112">
        <v>316300</v>
      </c>
      <c r="F148" s="112">
        <v>-7768</v>
      </c>
      <c r="G148" s="112">
        <v>71.8</v>
      </c>
      <c r="H148" s="112">
        <v>387</v>
      </c>
      <c r="I148" s="112">
        <v>19760000000</v>
      </c>
      <c r="J148" s="112"/>
      <c r="K148" s="101"/>
      <c r="L148" s="109">
        <f t="shared" si="29"/>
        <v>29.16</v>
      </c>
      <c r="M148" s="110">
        <f t="shared" si="29"/>
        <v>-1.2109999999999999E-2</v>
      </c>
      <c r="N148" s="110">
        <f t="shared" si="30"/>
        <v>252600</v>
      </c>
      <c r="O148" s="110">
        <f t="shared" si="30"/>
        <v>-6954</v>
      </c>
      <c r="P148" s="100"/>
      <c r="Q148" s="100"/>
      <c r="R148" s="100"/>
      <c r="S148" s="100"/>
      <c r="T148" s="100"/>
      <c r="U148" s="100"/>
      <c r="V148" s="101"/>
      <c r="W148" s="101"/>
      <c r="X148" s="101"/>
    </row>
    <row r="149" spans="1:24" ht="14.4" x14ac:dyDescent="0.3">
      <c r="A149" s="112">
        <v>80</v>
      </c>
      <c r="B149" s="112">
        <v>28.8</v>
      </c>
      <c r="C149" s="112">
        <v>-1.167E-2</v>
      </c>
      <c r="D149" s="112">
        <v>-1.3310000000000001E-4</v>
      </c>
      <c r="E149" s="112">
        <v>283600</v>
      </c>
      <c r="F149" s="112">
        <v>-7370</v>
      </c>
      <c r="G149" s="112">
        <v>76.77</v>
      </c>
      <c r="H149" s="112">
        <v>408.5</v>
      </c>
      <c r="I149" s="112">
        <v>19760000000</v>
      </c>
      <c r="J149" s="112"/>
      <c r="K149" s="101"/>
      <c r="L149" s="109">
        <f t="shared" si="29"/>
        <v>29.52</v>
      </c>
      <c r="M149" s="110">
        <f t="shared" si="29"/>
        <v>-1.2319999999999999E-2</v>
      </c>
      <c r="N149" s="110">
        <f t="shared" si="30"/>
        <v>223500</v>
      </c>
      <c r="O149" s="110">
        <f t="shared" si="30"/>
        <v>-6528</v>
      </c>
      <c r="P149" s="100"/>
      <c r="Q149" s="100"/>
      <c r="R149" s="100"/>
      <c r="S149" s="100"/>
      <c r="T149" s="100"/>
      <c r="U149" s="100"/>
      <c r="V149" s="101"/>
      <c r="W149" s="101"/>
      <c r="X149" s="101"/>
    </row>
    <row r="150" spans="1:24" ht="14.4" x14ac:dyDescent="0.3">
      <c r="A150" s="112">
        <v>81</v>
      </c>
      <c r="B150" s="112">
        <v>29.16</v>
      </c>
      <c r="C150" s="112">
        <v>-1.2109999999999999E-2</v>
      </c>
      <c r="D150" s="112">
        <v>-7.4499999999999995E-5</v>
      </c>
      <c r="E150" s="112">
        <v>252600</v>
      </c>
      <c r="F150" s="112">
        <v>-6954</v>
      </c>
      <c r="G150" s="112">
        <v>80</v>
      </c>
      <c r="H150" s="112">
        <v>422.4</v>
      </c>
      <c r="I150" s="112">
        <v>19760000000</v>
      </c>
      <c r="J150" s="112"/>
      <c r="K150" s="101"/>
      <c r="L150" s="109">
        <f t="shared" si="29"/>
        <v>29.88</v>
      </c>
      <c r="M150" s="110">
        <f t="shared" si="29"/>
        <v>-1.231E-2</v>
      </c>
      <c r="N150" s="110">
        <f t="shared" si="30"/>
        <v>196200</v>
      </c>
      <c r="O150" s="110">
        <f t="shared" si="30"/>
        <v>-6098</v>
      </c>
      <c r="P150" s="100"/>
      <c r="Q150" s="100"/>
      <c r="R150" s="100"/>
      <c r="S150" s="100"/>
      <c r="T150" s="100"/>
      <c r="U150" s="100"/>
      <c r="V150" s="101"/>
      <c r="W150" s="101"/>
      <c r="X150" s="101"/>
    </row>
    <row r="151" spans="1:24" ht="14.4" x14ac:dyDescent="0.3">
      <c r="A151" s="112">
        <v>82</v>
      </c>
      <c r="B151" s="112">
        <v>29.52</v>
      </c>
      <c r="C151" s="112">
        <v>-1.2319999999999999E-2</v>
      </c>
      <c r="D151" s="112">
        <v>-2.247E-5</v>
      </c>
      <c r="E151" s="112">
        <v>223500</v>
      </c>
      <c r="F151" s="112">
        <v>-6528</v>
      </c>
      <c r="G151" s="112">
        <v>81.680000000000007</v>
      </c>
      <c r="H151" s="112">
        <v>429.7</v>
      </c>
      <c r="I151" s="112">
        <v>19760000000</v>
      </c>
      <c r="J151" s="112"/>
      <c r="K151" s="101"/>
      <c r="L151" s="109">
        <f t="shared" si="29"/>
        <v>30.24</v>
      </c>
      <c r="M151" s="110">
        <f t="shared" si="29"/>
        <v>-1.2109999999999999E-2</v>
      </c>
      <c r="N151" s="110">
        <f t="shared" si="30"/>
        <v>170800</v>
      </c>
      <c r="O151" s="110">
        <f t="shared" si="30"/>
        <v>-5669</v>
      </c>
      <c r="P151" s="100"/>
      <c r="Q151" s="100"/>
      <c r="R151" s="100"/>
      <c r="S151" s="100"/>
      <c r="T151" s="100"/>
      <c r="U151" s="100"/>
      <c r="V151" s="101"/>
      <c r="W151" s="101"/>
      <c r="X151" s="101"/>
    </row>
    <row r="152" spans="1:24" ht="14.4" x14ac:dyDescent="0.3">
      <c r="A152" s="112">
        <v>83</v>
      </c>
      <c r="B152" s="112">
        <v>29.88</v>
      </c>
      <c r="C152" s="112">
        <v>-1.231E-2</v>
      </c>
      <c r="D152" s="112">
        <v>2.3410000000000001E-5</v>
      </c>
      <c r="E152" s="112">
        <v>196200</v>
      </c>
      <c r="F152" s="112">
        <v>-6098</v>
      </c>
      <c r="G152" s="112">
        <v>81.96</v>
      </c>
      <c r="H152" s="112">
        <v>430.9</v>
      </c>
      <c r="I152" s="112">
        <v>19760000000</v>
      </c>
      <c r="J152" s="112"/>
      <c r="K152" s="101"/>
      <c r="L152" s="109">
        <f t="shared" si="29"/>
        <v>30.6</v>
      </c>
      <c r="M152" s="110">
        <f t="shared" si="29"/>
        <v>-1.176E-2</v>
      </c>
      <c r="N152" s="110">
        <f t="shared" si="30"/>
        <v>147200</v>
      </c>
      <c r="O152" s="110">
        <f t="shared" si="30"/>
        <v>-5247</v>
      </c>
      <c r="P152" s="100"/>
      <c r="Q152" s="100"/>
      <c r="R152" s="100"/>
      <c r="S152" s="100"/>
      <c r="T152" s="100"/>
      <c r="U152" s="100"/>
      <c r="V152" s="101"/>
      <c r="W152" s="101"/>
      <c r="X152" s="101"/>
    </row>
    <row r="153" spans="1:24" ht="14.4" x14ac:dyDescent="0.3">
      <c r="A153" s="112">
        <v>84</v>
      </c>
      <c r="B153" s="112">
        <v>30.24</v>
      </c>
      <c r="C153" s="112">
        <v>-1.2109999999999999E-2</v>
      </c>
      <c r="D153" s="112">
        <v>6.3520000000000002E-5</v>
      </c>
      <c r="E153" s="112">
        <v>170800</v>
      </c>
      <c r="F153" s="112">
        <v>-5669</v>
      </c>
      <c r="G153" s="112">
        <v>81</v>
      </c>
      <c r="H153" s="112">
        <v>426.7</v>
      </c>
      <c r="I153" s="112">
        <v>19760000000</v>
      </c>
      <c r="J153" s="112"/>
      <c r="K153" s="101"/>
      <c r="L153" s="109">
        <f t="shared" si="29"/>
        <v>30.96</v>
      </c>
      <c r="M153" s="110">
        <f t="shared" si="29"/>
        <v>-1.1259999999999999E-2</v>
      </c>
      <c r="N153" s="110">
        <f t="shared" si="30"/>
        <v>125500</v>
      </c>
      <c r="O153" s="110">
        <f t="shared" si="30"/>
        <v>-4836</v>
      </c>
      <c r="P153" s="100"/>
      <c r="Q153" s="100"/>
      <c r="R153" s="100"/>
      <c r="S153" s="100"/>
      <c r="T153" s="100"/>
      <c r="U153" s="100"/>
      <c r="V153" s="101"/>
      <c r="W153" s="101"/>
      <c r="X153" s="101"/>
    </row>
    <row r="154" spans="1:24" ht="14.4" x14ac:dyDescent="0.3">
      <c r="A154" s="112">
        <v>85</v>
      </c>
      <c r="B154" s="112">
        <v>30.6</v>
      </c>
      <c r="C154" s="112">
        <v>-1.176E-2</v>
      </c>
      <c r="D154" s="112">
        <v>9.8289999999999996E-5</v>
      </c>
      <c r="E154" s="112">
        <v>147200</v>
      </c>
      <c r="F154" s="112">
        <v>-5247</v>
      </c>
      <c r="G154" s="112">
        <v>78.95</v>
      </c>
      <c r="H154" s="112">
        <v>417.9</v>
      </c>
      <c r="I154" s="112">
        <v>19760000000</v>
      </c>
      <c r="J154" s="112"/>
      <c r="K154" s="101"/>
      <c r="L154" s="109">
        <f t="shared" si="29"/>
        <v>31.32</v>
      </c>
      <c r="M154" s="110">
        <f t="shared" si="29"/>
        <v>-1.065E-2</v>
      </c>
      <c r="N154" s="110">
        <f t="shared" si="30"/>
        <v>105500</v>
      </c>
      <c r="O154" s="110">
        <f t="shared" si="30"/>
        <v>-4439</v>
      </c>
      <c r="P154" s="100"/>
      <c r="Q154" s="100"/>
      <c r="R154" s="100"/>
      <c r="S154" s="100"/>
      <c r="T154" s="100"/>
      <c r="U154" s="100"/>
      <c r="V154" s="101"/>
      <c r="W154" s="101"/>
      <c r="X154" s="101"/>
    </row>
    <row r="155" spans="1:24" ht="14.4" x14ac:dyDescent="0.3">
      <c r="A155" s="112">
        <v>86</v>
      </c>
      <c r="B155" s="112">
        <v>30.96</v>
      </c>
      <c r="C155" s="112">
        <v>-1.1259999999999999E-2</v>
      </c>
      <c r="D155" s="112">
        <v>1.281E-4</v>
      </c>
      <c r="E155" s="112">
        <v>125500</v>
      </c>
      <c r="F155" s="112">
        <v>-4836</v>
      </c>
      <c r="G155" s="112">
        <v>75.930000000000007</v>
      </c>
      <c r="H155" s="112">
        <v>404.9</v>
      </c>
      <c r="I155" s="112">
        <v>19760000000</v>
      </c>
      <c r="J155" s="112"/>
      <c r="K155" s="101"/>
      <c r="L155" s="109">
        <f t="shared" si="29"/>
        <v>31.68</v>
      </c>
      <c r="M155" s="110">
        <f t="shared" si="29"/>
        <v>-9.9399999999999992E-3</v>
      </c>
      <c r="N155" s="110">
        <f t="shared" si="30"/>
        <v>87130</v>
      </c>
      <c r="O155" s="110">
        <f t="shared" si="30"/>
        <v>-4061</v>
      </c>
      <c r="P155" s="100"/>
      <c r="Q155" s="100"/>
      <c r="R155" s="100"/>
      <c r="S155" s="100"/>
      <c r="T155" s="100"/>
      <c r="U155" s="100"/>
      <c r="V155" s="101"/>
      <c r="W155" s="101"/>
      <c r="X155" s="101"/>
    </row>
    <row r="156" spans="1:24" ht="14.4" x14ac:dyDescent="0.3">
      <c r="A156" s="112">
        <v>87</v>
      </c>
      <c r="B156" s="112">
        <v>31.32</v>
      </c>
      <c r="C156" s="112">
        <v>-1.065E-2</v>
      </c>
      <c r="D156" s="112">
        <v>1.5330000000000001E-4</v>
      </c>
      <c r="E156" s="112">
        <v>105500</v>
      </c>
      <c r="F156" s="112">
        <v>-4439</v>
      </c>
      <c r="G156" s="112">
        <v>72.09</v>
      </c>
      <c r="H156" s="112">
        <v>388.3</v>
      </c>
      <c r="I156" s="112">
        <v>19760000000</v>
      </c>
      <c r="J156" s="112"/>
      <c r="K156" s="101"/>
      <c r="L156" s="109">
        <f t="shared" si="29"/>
        <v>32.04</v>
      </c>
      <c r="M156" s="110">
        <f t="shared" si="29"/>
        <v>-9.1450000000000004E-3</v>
      </c>
      <c r="N156" s="110">
        <f t="shared" si="30"/>
        <v>70390</v>
      </c>
      <c r="O156" s="110">
        <f t="shared" si="30"/>
        <v>-3703</v>
      </c>
      <c r="P156" s="100"/>
      <c r="Q156" s="100"/>
      <c r="R156" s="100"/>
      <c r="S156" s="100"/>
      <c r="T156" s="100"/>
      <c r="U156" s="100"/>
      <c r="V156" s="101"/>
      <c r="W156" s="101"/>
      <c r="X156" s="101"/>
    </row>
    <row r="157" spans="1:24" ht="14.4" x14ac:dyDescent="0.3">
      <c r="A157" s="112">
        <v>88</v>
      </c>
      <c r="B157" s="112">
        <v>31.68</v>
      </c>
      <c r="C157" s="112">
        <v>-9.9399999999999992E-3</v>
      </c>
      <c r="D157" s="112">
        <v>1.7440000000000001E-4</v>
      </c>
      <c r="E157" s="112">
        <v>87130</v>
      </c>
      <c r="F157" s="112">
        <v>-4061</v>
      </c>
      <c r="G157" s="112">
        <v>67.540000000000006</v>
      </c>
      <c r="H157" s="112">
        <v>368.6</v>
      </c>
      <c r="I157" s="112">
        <v>19760000000</v>
      </c>
      <c r="J157" s="112"/>
      <c r="K157" s="101"/>
      <c r="L157" s="109">
        <f t="shared" si="29"/>
        <v>32.4</v>
      </c>
      <c r="M157" s="110">
        <f t="shared" si="29"/>
        <v>-8.2839999999999997E-3</v>
      </c>
      <c r="N157" s="110">
        <f t="shared" si="30"/>
        <v>55140</v>
      </c>
      <c r="O157" s="110">
        <f t="shared" si="30"/>
        <v>-3369</v>
      </c>
      <c r="P157" s="100"/>
      <c r="Q157" s="100"/>
      <c r="R157" s="100"/>
      <c r="S157" s="100"/>
      <c r="T157" s="100"/>
      <c r="U157" s="100"/>
      <c r="V157" s="101"/>
      <c r="W157" s="101"/>
      <c r="X157" s="101"/>
    </row>
    <row r="158" spans="1:24" ht="14.4" x14ac:dyDescent="0.3">
      <c r="A158" s="112">
        <v>89</v>
      </c>
      <c r="B158" s="112">
        <v>32.04</v>
      </c>
      <c r="C158" s="112">
        <v>-9.1450000000000004E-3</v>
      </c>
      <c r="D158" s="112">
        <v>1.916E-4</v>
      </c>
      <c r="E158" s="112">
        <v>70390</v>
      </c>
      <c r="F158" s="112">
        <v>-3703</v>
      </c>
      <c r="G158" s="112">
        <v>62.39</v>
      </c>
      <c r="H158" s="112">
        <v>346.3</v>
      </c>
      <c r="I158" s="112">
        <v>19760000000</v>
      </c>
      <c r="J158" s="112"/>
      <c r="K158" s="101"/>
      <c r="L158" s="109">
        <f t="shared" si="29"/>
        <v>32.76</v>
      </c>
      <c r="M158" s="110">
        <f t="shared" si="29"/>
        <v>-7.3709999999999999E-3</v>
      </c>
      <c r="N158" s="110">
        <f t="shared" si="30"/>
        <v>41280</v>
      </c>
      <c r="O158" s="110">
        <f t="shared" si="30"/>
        <v>-3060</v>
      </c>
      <c r="P158" s="100"/>
      <c r="Q158" s="100"/>
      <c r="R158" s="100"/>
      <c r="S158" s="100"/>
      <c r="T158" s="100"/>
      <c r="U158" s="100"/>
      <c r="V158" s="101"/>
      <c r="W158" s="101"/>
      <c r="X158" s="101"/>
    </row>
    <row r="159" spans="1:24" ht="14.4" x14ac:dyDescent="0.3">
      <c r="A159" s="112">
        <v>90</v>
      </c>
      <c r="B159" s="112">
        <v>32.4</v>
      </c>
      <c r="C159" s="112">
        <v>-8.2839999999999997E-3</v>
      </c>
      <c r="D159" s="112">
        <v>2.053E-4</v>
      </c>
      <c r="E159" s="112">
        <v>55140</v>
      </c>
      <c r="F159" s="112">
        <v>-3369</v>
      </c>
      <c r="G159" s="112">
        <v>56.74</v>
      </c>
      <c r="H159" s="112">
        <v>321.89999999999998</v>
      </c>
      <c r="I159" s="112">
        <v>19760000000</v>
      </c>
      <c r="J159" s="112"/>
      <c r="K159" s="101"/>
      <c r="L159" s="109">
        <f t="shared" si="29"/>
        <v>33.119999999999997</v>
      </c>
      <c r="M159" s="110">
        <f t="shared" si="29"/>
        <v>-6.4190000000000002E-3</v>
      </c>
      <c r="N159" s="110">
        <f t="shared" si="30"/>
        <v>28700</v>
      </c>
      <c r="O159" s="110">
        <f t="shared" si="30"/>
        <v>-2778</v>
      </c>
      <c r="P159" s="100"/>
      <c r="Q159" s="100"/>
      <c r="R159" s="100"/>
      <c r="S159" s="100"/>
      <c r="T159" s="100"/>
      <c r="U159" s="100"/>
      <c r="V159" s="101"/>
      <c r="W159" s="101"/>
      <c r="X159" s="101"/>
    </row>
    <row r="160" spans="1:24" ht="14.4" x14ac:dyDescent="0.3">
      <c r="A160" s="112">
        <v>91</v>
      </c>
      <c r="B160" s="112">
        <v>32.76</v>
      </c>
      <c r="C160" s="112">
        <v>-7.3709999999999999E-3</v>
      </c>
      <c r="D160" s="112">
        <v>2.1589999999999999E-4</v>
      </c>
      <c r="E160" s="112">
        <v>41280</v>
      </c>
      <c r="F160" s="112">
        <v>-3060</v>
      </c>
      <c r="G160" s="112">
        <v>50.68</v>
      </c>
      <c r="H160" s="112">
        <v>295.8</v>
      </c>
      <c r="I160" s="112">
        <v>19760000000</v>
      </c>
      <c r="J160" s="112"/>
      <c r="K160" s="101"/>
      <c r="L160" s="109">
        <f t="shared" si="29"/>
        <v>33.479999999999997</v>
      </c>
      <c r="M160" s="110">
        <f t="shared" si="29"/>
        <v>-5.4400000000000004E-3</v>
      </c>
      <c r="N160" s="110">
        <f t="shared" si="30"/>
        <v>17270</v>
      </c>
      <c r="O160" s="110">
        <f t="shared" si="30"/>
        <v>-2357</v>
      </c>
      <c r="P160" s="100"/>
      <c r="Q160" s="100"/>
      <c r="R160" s="100"/>
      <c r="S160" s="100"/>
      <c r="T160" s="100"/>
      <c r="U160" s="100"/>
      <c r="V160" s="101"/>
      <c r="W160" s="101"/>
      <c r="X160" s="101"/>
    </row>
    <row r="161" spans="1:24" ht="14.4" x14ac:dyDescent="0.3">
      <c r="A161" s="112">
        <v>92</v>
      </c>
      <c r="B161" s="112">
        <v>33.119999999999997</v>
      </c>
      <c r="C161" s="112">
        <v>-6.4190000000000002E-3</v>
      </c>
      <c r="D161" s="112">
        <v>2.2350000000000001E-4</v>
      </c>
      <c r="E161" s="112">
        <v>28700</v>
      </c>
      <c r="F161" s="112">
        <v>-2778</v>
      </c>
      <c r="G161" s="112">
        <v>44.31</v>
      </c>
      <c r="H161" s="112">
        <v>268.2</v>
      </c>
      <c r="I161" s="112">
        <v>19760000000</v>
      </c>
      <c r="J161" s="112"/>
      <c r="K161" s="101"/>
      <c r="L161" s="109">
        <f t="shared" si="29"/>
        <v>33.840000000000003</v>
      </c>
      <c r="M161" s="110">
        <f t="shared" si="29"/>
        <v>-4.4450000000000002E-3</v>
      </c>
      <c r="N161" s="110">
        <f t="shared" si="30"/>
        <v>8330</v>
      </c>
      <c r="O161" s="110">
        <f t="shared" si="30"/>
        <v>-1692</v>
      </c>
      <c r="P161" s="100"/>
      <c r="Q161" s="100"/>
      <c r="R161" s="100"/>
      <c r="S161" s="100"/>
      <c r="T161" s="100"/>
      <c r="U161" s="100"/>
      <c r="V161" s="101"/>
      <c r="W161" s="101"/>
      <c r="X161" s="101"/>
    </row>
    <row r="162" spans="1:24" ht="14.4" x14ac:dyDescent="0.3">
      <c r="A162" s="112">
        <v>93</v>
      </c>
      <c r="B162" s="112">
        <v>33.479999999999997</v>
      </c>
      <c r="C162" s="112">
        <v>-5.4400000000000004E-3</v>
      </c>
      <c r="D162" s="112">
        <v>2.285E-4</v>
      </c>
      <c r="E162" s="112">
        <v>17270</v>
      </c>
      <c r="F162" s="112">
        <v>-2357</v>
      </c>
      <c r="G162" s="112">
        <v>115</v>
      </c>
      <c r="H162" s="112">
        <v>573.79999999999995</v>
      </c>
      <c r="I162" s="112">
        <v>19760000000</v>
      </c>
      <c r="J162" s="112"/>
      <c r="K162" s="101"/>
      <c r="L162" s="109">
        <f t="shared" si="29"/>
        <v>34.200000000000003</v>
      </c>
      <c r="M162" s="110">
        <f t="shared" si="29"/>
        <v>-3.441E-3</v>
      </c>
      <c r="N162" s="110">
        <f t="shared" si="30"/>
        <v>2653</v>
      </c>
      <c r="O162" s="110">
        <f t="shared" si="30"/>
        <v>-1012</v>
      </c>
      <c r="P162" s="100"/>
      <c r="Q162" s="100"/>
      <c r="R162" s="100"/>
      <c r="S162" s="100"/>
      <c r="T162" s="100"/>
      <c r="U162" s="100"/>
      <c r="V162" s="101"/>
      <c r="W162" s="101"/>
      <c r="X162" s="101"/>
    </row>
    <row r="163" spans="1:24" ht="14.4" x14ac:dyDescent="0.3">
      <c r="A163" s="112">
        <v>94</v>
      </c>
      <c r="B163" s="112">
        <v>33.840000000000003</v>
      </c>
      <c r="C163" s="112">
        <v>-4.4450000000000002E-3</v>
      </c>
      <c r="D163" s="112">
        <v>2.3130000000000001E-4</v>
      </c>
      <c r="E163" s="112">
        <v>8330</v>
      </c>
      <c r="F163" s="112">
        <v>-1692</v>
      </c>
      <c r="G163" s="112">
        <v>157.30000000000001</v>
      </c>
      <c r="H163" s="112">
        <v>756.3</v>
      </c>
      <c r="I163" s="112">
        <v>19760000000</v>
      </c>
      <c r="J163" s="112"/>
      <c r="K163" s="101"/>
      <c r="L163" s="109">
        <f t="shared" ref="L163:M167" si="31">B165</f>
        <v>34.56</v>
      </c>
      <c r="M163" s="110">
        <f t="shared" si="31"/>
        <v>-2.4359999999999998E-3</v>
      </c>
      <c r="N163" s="110">
        <f t="shared" ref="N163:O167" si="32">E165</f>
        <v>-414</v>
      </c>
      <c r="O163" s="110">
        <f t="shared" si="32"/>
        <v>-484.8</v>
      </c>
      <c r="P163" s="100"/>
      <c r="Q163" s="100"/>
      <c r="R163" s="100"/>
      <c r="S163" s="100"/>
      <c r="T163" s="100"/>
      <c r="U163" s="100"/>
      <c r="V163" s="101"/>
      <c r="W163" s="101"/>
      <c r="X163" s="101"/>
    </row>
    <row r="164" spans="1:24" ht="14.4" x14ac:dyDescent="0.3">
      <c r="A164" s="112">
        <v>95</v>
      </c>
      <c r="B164" s="112">
        <v>34.200000000000003</v>
      </c>
      <c r="C164" s="112">
        <v>-3.441E-3</v>
      </c>
      <c r="D164" s="112">
        <v>2.3250000000000001E-4</v>
      </c>
      <c r="E164" s="112">
        <v>2653</v>
      </c>
      <c r="F164" s="112">
        <v>-1012</v>
      </c>
      <c r="G164" s="112">
        <v>122</v>
      </c>
      <c r="H164" s="112">
        <v>603.9</v>
      </c>
      <c r="I164" s="112">
        <v>19760000000</v>
      </c>
      <c r="J164" s="112"/>
      <c r="K164" s="101"/>
      <c r="L164" s="109">
        <f t="shared" si="31"/>
        <v>34.92</v>
      </c>
      <c r="M164" s="110">
        <f t="shared" si="31"/>
        <v>-1.4300000000000001E-3</v>
      </c>
      <c r="N164" s="110">
        <f t="shared" si="32"/>
        <v>-1535</v>
      </c>
      <c r="O164" s="110">
        <f t="shared" si="32"/>
        <v>-111.2</v>
      </c>
      <c r="P164" s="100"/>
      <c r="Q164" s="100"/>
      <c r="R164" s="100"/>
      <c r="S164" s="100"/>
      <c r="T164" s="100"/>
      <c r="U164" s="100"/>
      <c r="V164" s="101"/>
      <c r="W164" s="101"/>
      <c r="X164" s="101"/>
    </row>
    <row r="165" spans="1:24" ht="14.4" x14ac:dyDescent="0.3">
      <c r="A165" s="112">
        <v>96</v>
      </c>
      <c r="B165" s="112">
        <v>34.56</v>
      </c>
      <c r="C165" s="112">
        <v>-2.4359999999999998E-3</v>
      </c>
      <c r="D165" s="112">
        <v>2.3279999999999999E-4</v>
      </c>
      <c r="E165" s="112">
        <v>-414</v>
      </c>
      <c r="F165" s="112">
        <v>-484.8</v>
      </c>
      <c r="G165" s="112">
        <v>86.5</v>
      </c>
      <c r="H165" s="112">
        <v>450.5</v>
      </c>
      <c r="I165" s="112">
        <v>19760000000</v>
      </c>
      <c r="J165" s="112"/>
      <c r="K165" s="101"/>
      <c r="L165" s="109">
        <f t="shared" si="31"/>
        <v>35.28</v>
      </c>
      <c r="M165" s="110">
        <f t="shared" si="31"/>
        <v>-4.2630000000000001E-4</v>
      </c>
      <c r="N165" s="110">
        <f t="shared" si="32"/>
        <v>-1375</v>
      </c>
      <c r="O165" s="110">
        <f t="shared" si="32"/>
        <v>108.4</v>
      </c>
      <c r="P165" s="100"/>
      <c r="Q165" s="100"/>
      <c r="R165" s="100"/>
      <c r="S165" s="100"/>
      <c r="T165" s="100"/>
      <c r="U165" s="100"/>
      <c r="V165" s="101"/>
      <c r="W165" s="101"/>
      <c r="X165" s="101"/>
    </row>
    <row r="166" spans="1:24" ht="14.4" x14ac:dyDescent="0.3">
      <c r="A166" s="112">
        <v>97</v>
      </c>
      <c r="B166" s="112">
        <v>34.92</v>
      </c>
      <c r="C166" s="112">
        <v>-1.4300000000000001E-3</v>
      </c>
      <c r="D166" s="112">
        <v>2.3259999999999999E-4</v>
      </c>
      <c r="E166" s="112">
        <v>-1535</v>
      </c>
      <c r="F166" s="112">
        <v>-111.2</v>
      </c>
      <c r="G166" s="112">
        <v>50.88</v>
      </c>
      <c r="H166" s="112">
        <v>296.60000000000002</v>
      </c>
      <c r="I166" s="112">
        <v>19760000000</v>
      </c>
      <c r="J166" s="112"/>
      <c r="K166" s="101"/>
      <c r="L166" s="109">
        <f t="shared" si="31"/>
        <v>35.64</v>
      </c>
      <c r="M166" s="110">
        <f t="shared" si="31"/>
        <v>5.7629999999999997E-4</v>
      </c>
      <c r="N166" s="110">
        <f t="shared" si="32"/>
        <v>-599</v>
      </c>
      <c r="O166" s="110">
        <f t="shared" si="32"/>
        <v>159.1</v>
      </c>
      <c r="P166" s="100"/>
      <c r="Q166" s="100"/>
      <c r="R166" s="100"/>
      <c r="S166" s="100"/>
      <c r="T166" s="100"/>
      <c r="U166" s="100"/>
      <c r="V166" s="101"/>
      <c r="W166" s="101"/>
      <c r="X166" s="101"/>
    </row>
    <row r="167" spans="1:24" ht="14.4" x14ac:dyDescent="0.3">
      <c r="A167" s="112">
        <v>98</v>
      </c>
      <c r="B167" s="112">
        <v>35.28</v>
      </c>
      <c r="C167" s="112">
        <v>-4.2630000000000001E-4</v>
      </c>
      <c r="D167" s="112">
        <v>2.3220000000000001E-4</v>
      </c>
      <c r="E167" s="112">
        <v>-1375</v>
      </c>
      <c r="F167" s="112">
        <v>108.4</v>
      </c>
      <c r="G167" s="112">
        <v>15.21</v>
      </c>
      <c r="H167" s="112">
        <v>142.5</v>
      </c>
      <c r="I167" s="112">
        <v>19760000000</v>
      </c>
      <c r="J167" s="112"/>
      <c r="K167" s="101"/>
      <c r="L167" s="109">
        <f t="shared" si="31"/>
        <v>36</v>
      </c>
      <c r="M167" s="110">
        <f t="shared" si="31"/>
        <v>1.578E-3</v>
      </c>
      <c r="N167" s="110">
        <f t="shared" si="32"/>
        <v>4.5930000000000001E-10</v>
      </c>
      <c r="O167" s="110">
        <f t="shared" si="32"/>
        <v>69.33</v>
      </c>
      <c r="P167" s="100"/>
      <c r="Q167" s="100"/>
      <c r="R167" s="100"/>
      <c r="S167" s="100"/>
      <c r="T167" s="100"/>
      <c r="U167" s="100"/>
      <c r="V167" s="101"/>
      <c r="W167" s="101"/>
      <c r="X167" s="101"/>
    </row>
    <row r="168" spans="1:24" ht="14.4" x14ac:dyDescent="0.3">
      <c r="A168" s="112">
        <v>99</v>
      </c>
      <c r="B168" s="112">
        <v>35.64</v>
      </c>
      <c r="C168" s="112">
        <v>5.7629999999999997E-4</v>
      </c>
      <c r="D168" s="112">
        <v>2.32E-4</v>
      </c>
      <c r="E168" s="112">
        <v>-599</v>
      </c>
      <c r="F168" s="112">
        <v>159.1</v>
      </c>
      <c r="G168" s="112">
        <v>-27.27</v>
      </c>
      <c r="H168" s="112">
        <v>-40.96</v>
      </c>
      <c r="I168" s="112">
        <v>19760000000</v>
      </c>
      <c r="J168" s="112"/>
      <c r="K168" s="101"/>
      <c r="L168" s="109"/>
      <c r="M168" s="110"/>
      <c r="N168" s="110"/>
      <c r="O168" s="110"/>
      <c r="P168" s="101"/>
      <c r="Q168" s="101"/>
      <c r="R168" s="101"/>
      <c r="S168" s="101"/>
      <c r="T168" s="101"/>
      <c r="U168" s="101"/>
      <c r="V168" s="101"/>
      <c r="W168" s="101"/>
      <c r="X168" s="101"/>
    </row>
    <row r="169" spans="1:24" ht="14.4" x14ac:dyDescent="0.3">
      <c r="A169" s="112">
        <v>100</v>
      </c>
      <c r="B169" s="112">
        <v>36</v>
      </c>
      <c r="C169" s="112">
        <v>1.578E-3</v>
      </c>
      <c r="D169" s="112">
        <v>2.32E-4</v>
      </c>
      <c r="E169" s="112">
        <v>4.5930000000000001E-10</v>
      </c>
      <c r="F169" s="112">
        <v>69.33</v>
      </c>
      <c r="G169" s="112">
        <v>-49.88</v>
      </c>
      <c r="H169" s="112">
        <v>-138.69999999999999</v>
      </c>
      <c r="I169" s="112">
        <v>19760000000</v>
      </c>
      <c r="J169" s="112"/>
      <c r="K169" s="101"/>
      <c r="L169" s="109"/>
      <c r="M169" s="110"/>
      <c r="N169" s="110"/>
      <c r="O169" s="110"/>
      <c r="P169" s="101"/>
      <c r="Q169" s="101"/>
      <c r="R169" s="101"/>
      <c r="S169" s="101"/>
      <c r="T169" s="101"/>
      <c r="U169" s="101"/>
      <c r="V169" s="101"/>
      <c r="W169" s="101"/>
      <c r="X169" s="101"/>
    </row>
    <row r="170" spans="1:24" ht="14.4" x14ac:dyDescent="0.3">
      <c r="A170" s="95"/>
      <c r="B170" s="116"/>
      <c r="C170" s="116"/>
      <c r="D170" s="116"/>
      <c r="E170" s="116"/>
      <c r="F170" s="116"/>
      <c r="G170" s="116"/>
      <c r="H170" s="116"/>
      <c r="I170" s="112"/>
      <c r="J170" s="112"/>
      <c r="K170" s="101"/>
      <c r="L170" s="109"/>
      <c r="M170" s="110"/>
      <c r="N170" s="110"/>
      <c r="O170" s="110"/>
      <c r="P170" s="101"/>
      <c r="Q170" s="101"/>
      <c r="R170" s="101"/>
      <c r="S170" s="101"/>
      <c r="T170" s="101"/>
      <c r="U170" s="101"/>
      <c r="V170" s="101"/>
      <c r="W170" s="101"/>
      <c r="X170" s="101"/>
    </row>
    <row r="171" spans="1:24" ht="14.4" x14ac:dyDescent="0.3">
      <c r="B171" s="117"/>
      <c r="C171" s="117"/>
      <c r="D171" s="117"/>
      <c r="E171" s="117"/>
      <c r="F171" s="117"/>
      <c r="G171" s="117"/>
      <c r="H171" s="117"/>
      <c r="I171" s="116"/>
      <c r="J171" s="116"/>
      <c r="K171" s="95"/>
      <c r="L171" s="109"/>
      <c r="M171" s="110"/>
      <c r="N171" s="110"/>
      <c r="O171" s="110"/>
      <c r="P171" s="95"/>
      <c r="Q171" s="95"/>
      <c r="R171" s="95"/>
      <c r="S171" s="95"/>
      <c r="T171" s="95"/>
      <c r="U171" s="95"/>
      <c r="V171" s="95"/>
    </row>
    <row r="172" spans="1:24" ht="14.4" x14ac:dyDescent="0.25">
      <c r="B172" s="117"/>
      <c r="C172" s="117"/>
      <c r="D172" s="117"/>
      <c r="E172" s="117"/>
      <c r="F172" s="117"/>
      <c r="G172" s="117"/>
      <c r="H172" s="117"/>
      <c r="I172" s="117"/>
      <c r="J172" s="117"/>
      <c r="L172" s="109"/>
      <c r="M172" s="110"/>
      <c r="N172" s="110"/>
      <c r="O172" s="110"/>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row r="369" spans="2:15" ht="14.4" x14ac:dyDescent="0.25">
      <c r="B369" s="117"/>
      <c r="C369" s="117"/>
      <c r="D369" s="117"/>
      <c r="E369" s="117"/>
      <c r="F369" s="117"/>
      <c r="G369" s="117"/>
      <c r="H369" s="117"/>
      <c r="I369" s="117"/>
      <c r="J369" s="117"/>
      <c r="L369" s="109"/>
      <c r="M369" s="110"/>
      <c r="N369" s="110"/>
      <c r="O369" s="110"/>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topLeftCell="A7" zoomScale="85" zoomScaleNormal="85" zoomScaleSheetLayoutView="85" workbookViewId="0">
      <selection activeCell="J63" sqref="J63"/>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30" customFormat="1" x14ac:dyDescent="0.3">
      <c r="A1" s="69"/>
      <c r="B1" s="69"/>
      <c r="C1" s="69"/>
      <c r="D1" s="14"/>
      <c r="E1" s="14"/>
      <c r="F1" s="14"/>
      <c r="G1" s="14"/>
      <c r="H1" s="14"/>
      <c r="I1" s="14"/>
      <c r="J1" s="70" t="s">
        <v>27</v>
      </c>
      <c r="K1" s="82" t="s">
        <v>82</v>
      </c>
      <c r="L1" s="70" t="s">
        <v>28</v>
      </c>
      <c r="M1" s="83">
        <v>45666</v>
      </c>
      <c r="N1" s="70" t="s">
        <v>29</v>
      </c>
      <c r="O1" s="144">
        <v>20230339</v>
      </c>
      <c r="P1" s="16"/>
      <c r="Q1" s="16"/>
      <c r="R1" s="16"/>
      <c r="S1" s="16"/>
    </row>
    <row r="2" spans="1:28" s="30" customFormat="1" x14ac:dyDescent="0.3">
      <c r="A2" s="69"/>
      <c r="B2" s="69"/>
      <c r="C2" s="69"/>
      <c r="D2" s="14"/>
      <c r="E2" s="14"/>
      <c r="F2" s="14"/>
      <c r="G2" s="14"/>
      <c r="H2" s="14"/>
      <c r="I2" s="14"/>
      <c r="J2" s="70" t="s">
        <v>30</v>
      </c>
      <c r="K2" s="82" t="s">
        <v>140</v>
      </c>
      <c r="L2" s="70" t="s">
        <v>28</v>
      </c>
      <c r="M2" s="155">
        <v>45677</v>
      </c>
      <c r="N2" s="70" t="s">
        <v>31</v>
      </c>
      <c r="O2" s="82">
        <v>1</v>
      </c>
      <c r="P2" s="16"/>
      <c r="Q2" s="16"/>
      <c r="R2" s="16"/>
      <c r="S2" s="16"/>
    </row>
    <row r="3" spans="1:28" s="30" customFormat="1" x14ac:dyDescent="0.3">
      <c r="A3" s="69"/>
      <c r="B3" s="69"/>
      <c r="C3" s="69"/>
      <c r="D3" s="14"/>
      <c r="E3" s="14"/>
      <c r="F3" s="14"/>
      <c r="G3" s="14"/>
      <c r="H3" s="14"/>
      <c r="I3" s="14"/>
      <c r="J3" s="70" t="s">
        <v>32</v>
      </c>
      <c r="K3" s="143" t="s">
        <v>141</v>
      </c>
      <c r="L3" s="85"/>
      <c r="M3" s="70" t="s">
        <v>33</v>
      </c>
      <c r="N3" s="143">
        <v>120494</v>
      </c>
      <c r="O3" s="85"/>
      <c r="P3" s="16"/>
      <c r="Q3" s="16"/>
      <c r="R3" s="16"/>
      <c r="S3" s="16"/>
    </row>
    <row r="4" spans="1:28" s="30" customFormat="1" ht="15.6" x14ac:dyDescent="0.3">
      <c r="A4" s="69"/>
      <c r="B4" s="69"/>
      <c r="C4" s="69"/>
      <c r="D4" s="71"/>
      <c r="E4" s="14"/>
      <c r="F4" s="14"/>
      <c r="G4" s="14"/>
      <c r="H4" s="14"/>
      <c r="I4" s="14"/>
      <c r="J4" s="72" t="s">
        <v>34</v>
      </c>
      <c r="K4" s="187" t="s">
        <v>157</v>
      </c>
      <c r="L4" s="187"/>
      <c r="M4" s="187"/>
      <c r="N4" s="187"/>
      <c r="O4" s="187"/>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Southwest Wingwall</v>
      </c>
      <c r="B6" s="73"/>
      <c r="C6" s="73"/>
      <c r="D6" s="73"/>
      <c r="E6" s="73"/>
      <c r="F6" s="73"/>
      <c r="G6" s="73"/>
      <c r="H6" s="73"/>
      <c r="I6" s="73"/>
      <c r="J6" s="73"/>
      <c r="K6" s="74"/>
      <c r="L6" s="74"/>
      <c r="M6" s="74"/>
      <c r="N6" s="74"/>
      <c r="O6" s="74"/>
      <c r="P6" s="16"/>
      <c r="Q6" s="16"/>
      <c r="R6" s="16"/>
      <c r="S6" s="16"/>
    </row>
    <row r="7" spans="1:28" ht="14.4" thickTop="1" x14ac:dyDescent="0.25">
      <c r="A7" s="125"/>
      <c r="B7" s="81"/>
      <c r="C7" s="81"/>
      <c r="D7" s="81"/>
      <c r="E7" s="1"/>
      <c r="F7" s="1"/>
      <c r="G7" s="1"/>
      <c r="H7" s="1"/>
      <c r="I7" s="1"/>
      <c r="J7" s="1"/>
      <c r="K7" s="1"/>
      <c r="L7" s="1"/>
      <c r="M7" s="1"/>
      <c r="N7" s="1"/>
      <c r="O7" s="1"/>
      <c r="P7" s="1"/>
      <c r="Q7" s="170" t="s">
        <v>66</v>
      </c>
      <c r="R7" s="171"/>
      <c r="S7" s="171"/>
      <c r="T7" s="171"/>
      <c r="U7" s="171"/>
      <c r="V7" s="171"/>
      <c r="W7" s="171"/>
      <c r="X7" s="171"/>
      <c r="Y7" s="171"/>
      <c r="Z7" s="171"/>
      <c r="AA7" s="171"/>
      <c r="AB7" s="171"/>
    </row>
    <row r="8" spans="1:28" ht="14.25" customHeight="1" x14ac:dyDescent="0.25">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5">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6">
        <v>1.4999999999999999E-2</v>
      </c>
      <c r="AA9" s="91">
        <v>80</v>
      </c>
      <c r="AB9" s="91" t="s">
        <v>143</v>
      </c>
    </row>
    <row r="10" spans="1:28" x14ac:dyDescent="0.25">
      <c r="A10" s="1"/>
      <c r="B10" s="1"/>
      <c r="C10" s="1"/>
      <c r="D10" s="66" t="s">
        <v>36</v>
      </c>
      <c r="E10" s="44">
        <v>942</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6">
        <v>1.4999999999999999E-2</v>
      </c>
      <c r="AA10" s="91">
        <v>80</v>
      </c>
      <c r="AB10" s="91" t="s">
        <v>143</v>
      </c>
    </row>
    <row r="11" spans="1:28" x14ac:dyDescent="0.25">
      <c r="A11" s="1"/>
      <c r="B11" s="1"/>
      <c r="C11" s="1"/>
      <c r="D11" s="66" t="s">
        <v>37</v>
      </c>
      <c r="E11" s="44">
        <v>931.28</v>
      </c>
      <c r="F11" s="1" t="s">
        <v>0</v>
      </c>
      <c r="G11" s="1">
        <f>E10-E12</f>
        <v>6.7999999999999545</v>
      </c>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5">
        <v>250</v>
      </c>
      <c r="Z11" s="137">
        <v>0.03</v>
      </c>
      <c r="AA11" s="91">
        <v>15</v>
      </c>
      <c r="AB11" s="91" t="s">
        <v>143</v>
      </c>
    </row>
    <row r="12" spans="1:28" x14ac:dyDescent="0.25">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6" t="s">
        <v>65</v>
      </c>
      <c r="AA12" s="91">
        <v>20</v>
      </c>
      <c r="AB12" s="91" t="s">
        <v>146</v>
      </c>
    </row>
    <row r="13" spans="1:28" x14ac:dyDescent="0.25">
      <c r="A13" s="1"/>
      <c r="B13" s="1"/>
      <c r="C13" s="1"/>
      <c r="D13" s="66" t="s">
        <v>1</v>
      </c>
      <c r="E13" s="45">
        <f>(E10-E11)</f>
        <v>10.720000000000027</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6" t="s">
        <v>65</v>
      </c>
      <c r="AA13" s="91">
        <v>20</v>
      </c>
      <c r="AB13" s="91" t="s">
        <v>146</v>
      </c>
    </row>
    <row r="14" spans="1:28" x14ac:dyDescent="0.25">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6">
        <v>1.4999999999999999E-2</v>
      </c>
      <c r="AA14" s="91">
        <v>80</v>
      </c>
      <c r="AB14" s="91" t="s">
        <v>144</v>
      </c>
    </row>
    <row r="15" spans="1:28" x14ac:dyDescent="0.25">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6">
        <v>0.01</v>
      </c>
      <c r="AA15" s="91">
        <v>350</v>
      </c>
      <c r="AB15" s="91" t="s">
        <v>144</v>
      </c>
    </row>
    <row r="16" spans="1:28" x14ac:dyDescent="0.25">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6">
        <v>4.0000000000000001E-3</v>
      </c>
      <c r="AA16" s="91">
        <v>1500</v>
      </c>
      <c r="AB16" s="91" t="s">
        <v>144</v>
      </c>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0</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92" t="s">
        <v>23</v>
      </c>
      <c r="B27" s="19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94" t="s">
        <v>21</v>
      </c>
      <c r="B30" s="195"/>
      <c r="C30" s="22" t="s">
        <v>14</v>
      </c>
      <c r="D30" s="67" t="s">
        <v>25</v>
      </c>
      <c r="E30" s="68" t="s">
        <v>24</v>
      </c>
      <c r="F30" s="68" t="s">
        <v>39</v>
      </c>
      <c r="G30" s="1"/>
      <c r="H30" s="1"/>
      <c r="I30" s="1"/>
      <c r="J30" s="1"/>
      <c r="K30" s="1"/>
      <c r="L30" s="1"/>
      <c r="M30" s="1"/>
      <c r="N30" s="86"/>
      <c r="O30" s="86"/>
      <c r="P30">
        <v>0</v>
      </c>
      <c r="Q30">
        <v>0</v>
      </c>
      <c r="R30" s="1">
        <f>$E$10+P30</f>
        <v>942</v>
      </c>
      <c r="S30" s="1"/>
    </row>
    <row r="31" spans="1:28" ht="14.4" x14ac:dyDescent="0.3">
      <c r="A31" s="168" t="s">
        <v>17</v>
      </c>
      <c r="B31" s="169"/>
      <c r="C31" s="51">
        <v>0</v>
      </c>
      <c r="D31" s="52">
        <f>IF(C31&lt;=($E$10-$E$12),C31*$E$18*$E$15,D30+(C31-B30)*($E$15-$E$20))</f>
        <v>0</v>
      </c>
      <c r="E31" s="53">
        <f>$E$21*$E$15*$E$18</f>
        <v>0</v>
      </c>
      <c r="F31" s="53">
        <f>IF(C31&lt;=($E$10-$E$12),0,(C31-B30)*$E$20)</f>
        <v>0</v>
      </c>
      <c r="G31" s="1" t="s">
        <v>3</v>
      </c>
      <c r="H31" s="1"/>
      <c r="I31" s="1"/>
      <c r="J31" s="1"/>
      <c r="K31" s="1"/>
      <c r="L31" s="1"/>
      <c r="M31" s="1"/>
      <c r="N31" s="1"/>
      <c r="O31" s="1"/>
      <c r="P31" s="75">
        <f>C31</f>
        <v>0</v>
      </c>
      <c r="Q31" s="75">
        <f>E31+D31+F31</f>
        <v>0</v>
      </c>
      <c r="R31" s="1">
        <f t="shared" ref="R31:R33" si="4">$E$10+P31</f>
        <v>942</v>
      </c>
      <c r="S31" s="1"/>
    </row>
    <row r="32" spans="1:28" ht="14.4" x14ac:dyDescent="0.3">
      <c r="A32" s="173" t="s">
        <v>40</v>
      </c>
      <c r="B32" s="174"/>
      <c r="C32" s="140">
        <f>E10-E12</f>
        <v>6.7999999999999545</v>
      </c>
      <c r="D32" s="141">
        <f>IF(C32&lt;=($E$10-$E$12),C32*$E$18*$E$15,D31+(C32-C31)*($E$15-$E$20))</f>
        <v>358.47068878719347</v>
      </c>
      <c r="E32" s="142">
        <f>$E$21*$E$15*$E$18</f>
        <v>0</v>
      </c>
      <c r="F32" s="142">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35">
      <c r="A33" s="175" t="s">
        <v>18</v>
      </c>
      <c r="B33" s="176"/>
      <c r="C33" s="56">
        <f>E13</f>
        <v>10.720000000000027</v>
      </c>
      <c r="D33" s="57">
        <f>IF(C33&lt;=($E$10-$E$12),C33*$E$18*$E$15,D32+(C33-C32)*($E$15-$E$20)*E18)</f>
        <v>461.95991144939251</v>
      </c>
      <c r="E33" s="58">
        <f>$E$21*$E$15*$E$18</f>
        <v>0</v>
      </c>
      <c r="F33" s="58">
        <f>IF(C33&lt;=($E$10-$E$12),0,(C33-C32)*$E$20)</f>
        <v>244.60800000000452</v>
      </c>
      <c r="G33" s="1" t="s">
        <v>3</v>
      </c>
      <c r="H33" s="1"/>
      <c r="I33" s="1"/>
      <c r="J33" s="1"/>
      <c r="K33" s="1"/>
      <c r="L33" s="1"/>
      <c r="M33" s="1"/>
      <c r="N33" s="1"/>
      <c r="O33" s="1"/>
      <c r="P33" s="75">
        <f>P32</f>
        <v>10.720000000000027</v>
      </c>
      <c r="Q33" s="1">
        <f>Q30</f>
        <v>0</v>
      </c>
      <c r="R33" s="1">
        <f t="shared" si="4"/>
        <v>952.72</v>
      </c>
      <c r="S33" s="1"/>
    </row>
    <row r="34" spans="1:30" ht="14.4" x14ac:dyDescent="0.3">
      <c r="A34" s="19"/>
      <c r="B34" s="19"/>
      <c r="C34" s="20"/>
      <c r="D34" s="1"/>
      <c r="E34" s="1"/>
      <c r="F34" s="1"/>
      <c r="G34" s="1"/>
      <c r="H34" s="1"/>
      <c r="I34" s="1"/>
      <c r="J34" s="1"/>
      <c r="K34" s="1"/>
      <c r="L34" s="1"/>
      <c r="M34" s="1"/>
      <c r="N34" s="1"/>
      <c r="O34" s="1"/>
      <c r="P34" s="1"/>
      <c r="Q34" s="1"/>
      <c r="R34" s="1"/>
      <c r="S34" s="1"/>
    </row>
    <row r="35" spans="1:30" ht="16.2" thickBot="1" x14ac:dyDescent="0.35">
      <c r="A35" s="12" t="s">
        <v>148</v>
      </c>
      <c r="B35" s="8"/>
      <c r="C35" s="8"/>
      <c r="D35" s="8"/>
      <c r="E35" s="8"/>
      <c r="F35" s="1"/>
      <c r="G35" s="1"/>
      <c r="H35" s="1"/>
      <c r="I35" s="1"/>
      <c r="J35" s="1"/>
      <c r="K35" s="1"/>
      <c r="L35" s="1"/>
      <c r="M35" s="1"/>
      <c r="N35" s="1"/>
      <c r="O35" s="1"/>
      <c r="P35" s="1"/>
      <c r="Q35" s="1"/>
      <c r="R35" s="1"/>
      <c r="S35" s="1"/>
    </row>
    <row r="36" spans="1:30" ht="40.200000000000003" thickBot="1" x14ac:dyDescent="0.3">
      <c r="A36" s="177" t="s">
        <v>13</v>
      </c>
      <c r="B36" s="178"/>
      <c r="C36" s="138" t="s">
        <v>15</v>
      </c>
      <c r="D36" s="134" t="s">
        <v>16</v>
      </c>
      <c r="F36" s="1"/>
      <c r="G36" s="1"/>
      <c r="H36" s="1"/>
      <c r="I36" s="1"/>
      <c r="J36" s="1"/>
      <c r="K36" s="1"/>
      <c r="L36" s="1"/>
      <c r="M36" s="1"/>
      <c r="N36" s="1"/>
      <c r="O36" s="1"/>
      <c r="P36" s="1"/>
      <c r="Q36" s="1"/>
      <c r="R36" s="1"/>
      <c r="S36" s="1"/>
    </row>
    <row r="37" spans="1:30" ht="27.75" customHeight="1" x14ac:dyDescent="0.25">
      <c r="A37" s="168" t="str">
        <f>A31</f>
        <v>Top of Wall</v>
      </c>
      <c r="B37" s="169"/>
      <c r="C37" s="139">
        <f>E21*E15</f>
        <v>0</v>
      </c>
      <c r="D37" s="152">
        <f>E21*E15*D27/C27</f>
        <v>0</v>
      </c>
      <c r="E37" s="179" t="s">
        <v>149</v>
      </c>
      <c r="F37" s="180"/>
      <c r="G37" s="180"/>
      <c r="H37" s="180"/>
      <c r="I37" s="180"/>
      <c r="J37" s="180"/>
      <c r="K37" s="180"/>
      <c r="L37" s="180"/>
      <c r="M37" s="180"/>
      <c r="N37" s="180"/>
      <c r="O37" s="180"/>
      <c r="P37" s="1"/>
      <c r="Q37" s="1"/>
      <c r="R37" s="1"/>
      <c r="S37" s="1"/>
    </row>
    <row r="38" spans="1:30" ht="14.4" thickBot="1" x14ac:dyDescent="0.3">
      <c r="A38" s="175" t="str">
        <f>A33</f>
        <v>Bottom of Wall</v>
      </c>
      <c r="B38" s="176"/>
      <c r="C38" s="56">
        <f>E21*E15</f>
        <v>0</v>
      </c>
      <c r="D38" s="153">
        <f>E21*E15*D27/C27</f>
        <v>0</v>
      </c>
      <c r="E38" s="179"/>
      <c r="F38" s="180"/>
      <c r="G38" s="180"/>
      <c r="H38" s="180"/>
      <c r="I38" s="180"/>
      <c r="J38" s="180"/>
      <c r="K38" s="180"/>
      <c r="L38" s="180"/>
      <c r="M38" s="180"/>
      <c r="N38" s="180"/>
      <c r="O38" s="180"/>
      <c r="P38" s="1"/>
      <c r="Q38" s="1"/>
      <c r="R38" s="1"/>
      <c r="S38" s="1"/>
    </row>
    <row r="39" spans="1:30" x14ac:dyDescent="0.25">
      <c r="A39" s="1"/>
      <c r="B39" s="1"/>
      <c r="C39" s="1"/>
      <c r="D39" s="1"/>
      <c r="E39" s="1"/>
      <c r="F39" s="1"/>
      <c r="G39" s="1"/>
      <c r="H39" s="1"/>
      <c r="I39" s="1"/>
      <c r="J39" s="1"/>
      <c r="K39" s="1"/>
      <c r="L39" s="1"/>
      <c r="M39" s="1"/>
      <c r="N39" s="1"/>
      <c r="O39" s="1"/>
      <c r="P39" s="1"/>
      <c r="Q39" s="1"/>
      <c r="R39" s="1"/>
      <c r="S39" s="1"/>
    </row>
    <row r="40" spans="1:30" x14ac:dyDescent="0.25">
      <c r="A40" s="181" t="s">
        <v>110</v>
      </c>
      <c r="B40" s="182"/>
      <c r="C40" s="182"/>
      <c r="D40" s="182"/>
      <c r="E40" s="182"/>
      <c r="F40" s="182"/>
      <c r="G40" s="182"/>
      <c r="H40" s="182"/>
      <c r="I40" s="182"/>
      <c r="J40" s="182"/>
      <c r="K40" s="182"/>
      <c r="L40" s="182"/>
    </row>
    <row r="41" spans="1:30" s="122" customFormat="1" ht="41.4" x14ac:dyDescent="0.25">
      <c r="A41" s="132" t="s">
        <v>128</v>
      </c>
      <c r="B41" s="132"/>
      <c r="C41" s="183" t="s">
        <v>129</v>
      </c>
      <c r="D41" s="183"/>
      <c r="E41" s="132" t="s">
        <v>130</v>
      </c>
      <c r="F41" s="132" t="s">
        <v>131</v>
      </c>
      <c r="G41" s="121" t="s">
        <v>133</v>
      </c>
      <c r="H41" s="121" t="s">
        <v>132</v>
      </c>
      <c r="I41" s="121" t="s">
        <v>134</v>
      </c>
      <c r="J41" s="156" t="str">
        <f>Z8</f>
        <v>E50</v>
      </c>
      <c r="K41" s="121" t="s">
        <v>135</v>
      </c>
      <c r="L41" s="184" t="s">
        <v>136</v>
      </c>
      <c r="M41" s="185"/>
    </row>
    <row r="42" spans="1:30" x14ac:dyDescent="0.25">
      <c r="A42" s="149">
        <v>1</v>
      </c>
      <c r="B42" s="128"/>
      <c r="C42" s="186" t="str">
        <f>AB9</f>
        <v>Stiff Clay W/O Free Water (Reese)</v>
      </c>
      <c r="D42" s="186"/>
      <c r="E42" s="145">
        <f>E10-R9</f>
        <v>-1.7000000000000455</v>
      </c>
      <c r="F42" s="145">
        <f>$E$10-S9</f>
        <v>1.7999999999999545</v>
      </c>
      <c r="G42" s="146">
        <f>U9</f>
        <v>24</v>
      </c>
      <c r="H42" s="146">
        <f>V9</f>
        <v>124</v>
      </c>
      <c r="I42" s="147">
        <f>Y9</f>
        <v>750</v>
      </c>
      <c r="J42" s="157">
        <f>Z9</f>
        <v>1.4999999999999999E-2</v>
      </c>
      <c r="K42" s="147">
        <f>AA9</f>
        <v>80</v>
      </c>
      <c r="L42" s="148">
        <f>E18</f>
        <v>0.42173022210258337</v>
      </c>
      <c r="M42" s="148">
        <f>E19</f>
        <v>0.42173022210258337</v>
      </c>
      <c r="X42" s="163"/>
    </row>
    <row r="43" spans="1:30" ht="14.25" customHeight="1" x14ac:dyDescent="0.25">
      <c r="A43" s="149">
        <v>2</v>
      </c>
      <c r="B43" s="128"/>
      <c r="C43" s="186" t="str">
        <f t="shared" ref="C43:C44" si="5">AB10</f>
        <v>Stiff Clay W/O Free Water (Reese)</v>
      </c>
      <c r="D43" s="186"/>
      <c r="E43" s="145">
        <f>F42</f>
        <v>1.7999999999999545</v>
      </c>
      <c r="F43" s="145">
        <f t="shared" ref="F43:F44" si="6">$E$10-S10</f>
        <v>6.7999999999999545</v>
      </c>
      <c r="G43" s="146" t="str">
        <f>U10</f>
        <v>-</v>
      </c>
      <c r="H43" s="146">
        <f>V10</f>
        <v>124</v>
      </c>
      <c r="I43" s="147">
        <f>Y10</f>
        <v>750</v>
      </c>
      <c r="J43" s="157">
        <f>Z10</f>
        <v>1.4999999999999999E-2</v>
      </c>
      <c r="K43" s="147">
        <f>AA10</f>
        <v>80</v>
      </c>
      <c r="L43" s="148">
        <f>E18</f>
        <v>0.42173022210258337</v>
      </c>
      <c r="M43" s="148">
        <f>E18</f>
        <v>0.42173022210258337</v>
      </c>
      <c r="AD43" s="172"/>
    </row>
    <row r="44" spans="1:30" ht="14.25" customHeight="1" x14ac:dyDescent="0.25">
      <c r="A44" s="149">
        <v>3</v>
      </c>
      <c r="B44" s="149"/>
      <c r="C44" s="186" t="str">
        <f t="shared" si="5"/>
        <v>Stiff Clay W/O Free Water (Reese)</v>
      </c>
      <c r="D44" s="186"/>
      <c r="E44" s="145">
        <f t="shared" ref="E44:E50" si="7">F43</f>
        <v>6.7999999999999545</v>
      </c>
      <c r="F44" s="145">
        <f t="shared" si="6"/>
        <v>9.7999999999999545</v>
      </c>
      <c r="G44" s="146" t="str">
        <f t="shared" ref="G44:H44" si="8">U11</f>
        <v>-</v>
      </c>
      <c r="H44" s="146">
        <f t="shared" si="8"/>
        <v>122</v>
      </c>
      <c r="I44" s="147">
        <f t="shared" ref="I44:J44" si="9">Y11</f>
        <v>250</v>
      </c>
      <c r="J44" s="157">
        <f t="shared" si="9"/>
        <v>0.03</v>
      </c>
      <c r="K44" s="147">
        <f>AA11</f>
        <v>15</v>
      </c>
      <c r="L44" s="148">
        <f>L43</f>
        <v>0.42173022210258337</v>
      </c>
      <c r="M44" s="148">
        <f>M43</f>
        <v>0.42173022210258337</v>
      </c>
      <c r="AD44" s="172"/>
    </row>
    <row r="45" spans="1:30" ht="14.25" customHeight="1" x14ac:dyDescent="0.25">
      <c r="A45" s="149">
        <v>4</v>
      </c>
      <c r="B45" s="149"/>
      <c r="C45" s="186" t="str">
        <f>AB12</f>
        <v>Sand (Reese)</v>
      </c>
      <c r="D45" s="186"/>
      <c r="E45" s="145">
        <f t="shared" si="7"/>
        <v>9.7999999999999545</v>
      </c>
      <c r="F45" s="145">
        <f>E13</f>
        <v>10.720000000000027</v>
      </c>
      <c r="G45" s="146">
        <v>28</v>
      </c>
      <c r="H45" s="146">
        <v>110</v>
      </c>
      <c r="I45" s="147" t="s">
        <v>65</v>
      </c>
      <c r="J45" s="157" t="s">
        <v>65</v>
      </c>
      <c r="K45" s="147">
        <v>20</v>
      </c>
      <c r="L45" s="148">
        <v>0.42173022210258337</v>
      </c>
      <c r="M45" s="148">
        <v>0.42173022210258337</v>
      </c>
      <c r="AD45" s="162"/>
    </row>
    <row r="46" spans="1:30" ht="14.25" customHeight="1" x14ac:dyDescent="0.25">
      <c r="A46" s="149">
        <v>5</v>
      </c>
      <c r="B46" s="149"/>
      <c r="C46" s="186" t="str">
        <f t="shared" ref="C46:C50" si="10">AB12</f>
        <v>Sand (Reese)</v>
      </c>
      <c r="D46" s="186"/>
      <c r="E46" s="145">
        <f t="shared" si="7"/>
        <v>10.720000000000027</v>
      </c>
      <c r="F46" s="145">
        <f t="shared" ref="F46:F50" si="11">$E$10-S12</f>
        <v>12.799999999999955</v>
      </c>
      <c r="G46" s="146">
        <f>U12</f>
        <v>28</v>
      </c>
      <c r="H46" s="146">
        <f t="shared" ref="H46" si="12">V12</f>
        <v>110</v>
      </c>
      <c r="I46" s="147" t="str">
        <f t="shared" ref="I46" si="13">Y12</f>
        <v>-</v>
      </c>
      <c r="J46" s="157" t="str">
        <f t="shared" ref="J46" si="14">Z12</f>
        <v>-</v>
      </c>
      <c r="K46" s="147">
        <f>AA12</f>
        <v>20</v>
      </c>
      <c r="L46" s="148">
        <v>1E-4</v>
      </c>
      <c r="M46" s="148">
        <v>1E-4</v>
      </c>
      <c r="AD46" s="162"/>
    </row>
    <row r="47" spans="1:30" ht="14.25" customHeight="1" x14ac:dyDescent="0.25">
      <c r="A47" s="149">
        <v>6</v>
      </c>
      <c r="B47" s="148"/>
      <c r="C47" s="186" t="str">
        <f t="shared" si="10"/>
        <v>Sand (Reese)</v>
      </c>
      <c r="D47" s="186"/>
      <c r="E47" s="145">
        <f t="shared" si="7"/>
        <v>12.799999999999955</v>
      </c>
      <c r="F47" s="145">
        <f t="shared" si="11"/>
        <v>17.299999999999955</v>
      </c>
      <c r="G47" s="146">
        <f>U13</f>
        <v>28</v>
      </c>
      <c r="H47" s="146">
        <f>V13</f>
        <v>110</v>
      </c>
      <c r="I47" s="146" t="s">
        <v>65</v>
      </c>
      <c r="J47" s="157" t="s">
        <v>65</v>
      </c>
      <c r="K47" s="146">
        <f>AA13</f>
        <v>20</v>
      </c>
      <c r="L47" s="148">
        <v>1E-4</v>
      </c>
      <c r="M47" s="148">
        <v>1E-4</v>
      </c>
    </row>
    <row r="48" spans="1:30" ht="14.25" customHeight="1" x14ac:dyDescent="0.25">
      <c r="A48" s="149">
        <v>7</v>
      </c>
      <c r="B48" s="148"/>
      <c r="C48" s="186" t="str">
        <f t="shared" si="10"/>
        <v>Stiff Clay With Free Water (Reese)</v>
      </c>
      <c r="D48" s="186"/>
      <c r="E48" s="145">
        <f t="shared" si="7"/>
        <v>17.299999999999955</v>
      </c>
      <c r="F48" s="145">
        <f t="shared" si="11"/>
        <v>21.799999999999955</v>
      </c>
      <c r="G48" s="146" t="s">
        <v>65</v>
      </c>
      <c r="H48" s="146">
        <f t="shared" ref="H48:H50" si="15">V14</f>
        <v>124</v>
      </c>
      <c r="I48" s="146">
        <f>Y14</f>
        <v>750</v>
      </c>
      <c r="J48" s="157">
        <f>Z14</f>
        <v>1.4999999999999999E-2</v>
      </c>
      <c r="K48" s="157">
        <f>AA14</f>
        <v>80</v>
      </c>
      <c r="L48" s="148">
        <v>1E-4</v>
      </c>
      <c r="M48" s="148">
        <v>1E-4</v>
      </c>
    </row>
    <row r="49" spans="1:24" ht="14.25" customHeight="1" x14ac:dyDescent="0.25">
      <c r="A49" s="149">
        <v>8</v>
      </c>
      <c r="B49" s="148"/>
      <c r="C49" s="186" t="str">
        <f t="shared" si="10"/>
        <v>Stiff Clay With Free Water (Reese)</v>
      </c>
      <c r="D49" s="186"/>
      <c r="E49" s="145">
        <f t="shared" si="7"/>
        <v>21.799999999999955</v>
      </c>
      <c r="F49" s="145">
        <f t="shared" si="11"/>
        <v>31.799999999999955</v>
      </c>
      <c r="G49" s="146" t="s">
        <v>65</v>
      </c>
      <c r="H49" s="146">
        <f t="shared" si="15"/>
        <v>126</v>
      </c>
      <c r="I49" s="146">
        <f t="shared" ref="I49:I50" si="16">Y15</f>
        <v>1500</v>
      </c>
      <c r="J49" s="157">
        <f t="shared" ref="J49:K50" si="17">Z15</f>
        <v>0.01</v>
      </c>
      <c r="K49" s="157">
        <f t="shared" si="17"/>
        <v>350</v>
      </c>
      <c r="L49" s="148">
        <v>1E-4</v>
      </c>
      <c r="M49" s="148">
        <v>1E-4</v>
      </c>
    </row>
    <row r="50" spans="1:24" ht="14.25" customHeight="1" x14ac:dyDescent="0.25">
      <c r="A50" s="149">
        <v>9</v>
      </c>
      <c r="B50" s="148"/>
      <c r="C50" s="186" t="str">
        <f t="shared" si="10"/>
        <v>Stiff Clay With Free Water (Reese)</v>
      </c>
      <c r="D50" s="186"/>
      <c r="E50" s="145">
        <f t="shared" si="7"/>
        <v>31.799999999999955</v>
      </c>
      <c r="F50" s="145">
        <f t="shared" si="11"/>
        <v>48.299999999999955</v>
      </c>
      <c r="G50" s="146" t="s">
        <v>65</v>
      </c>
      <c r="H50" s="146">
        <f t="shared" si="15"/>
        <v>131</v>
      </c>
      <c r="I50" s="146">
        <f t="shared" si="16"/>
        <v>4500</v>
      </c>
      <c r="J50" s="157">
        <f t="shared" si="17"/>
        <v>4.0000000000000001E-3</v>
      </c>
      <c r="K50" s="157">
        <f t="shared" si="17"/>
        <v>1500</v>
      </c>
      <c r="L50" s="148">
        <v>1E-4</v>
      </c>
      <c r="M50" s="148">
        <v>1E-4</v>
      </c>
    </row>
    <row r="51" spans="1:24" ht="14.25" customHeight="1" x14ac:dyDescent="0.25">
      <c r="A51" s="149">
        <v>10</v>
      </c>
      <c r="B51" s="148"/>
      <c r="C51" s="186"/>
      <c r="D51" s="186"/>
      <c r="E51" s="145"/>
      <c r="F51" s="145"/>
      <c r="G51" s="146"/>
      <c r="H51" s="146"/>
      <c r="I51" s="147"/>
      <c r="J51" s="157"/>
      <c r="K51" s="147"/>
      <c r="L51" s="148"/>
      <c r="M51" s="148"/>
      <c r="N51" t="s">
        <v>147</v>
      </c>
    </row>
    <row r="52" spans="1:24" x14ac:dyDescent="0.25">
      <c r="A52" s="149"/>
      <c r="B52" s="148"/>
      <c r="C52" s="161"/>
      <c r="D52" s="161"/>
      <c r="E52" s="145"/>
      <c r="F52" s="145"/>
      <c r="G52" s="146"/>
      <c r="H52" s="146"/>
      <c r="I52" s="147"/>
      <c r="J52" s="147"/>
      <c r="K52" s="147"/>
      <c r="L52" s="148"/>
      <c r="M52" s="148"/>
    </row>
    <row r="53" spans="1:24" ht="15.6" x14ac:dyDescent="0.3">
      <c r="A53" s="96" t="s">
        <v>72</v>
      </c>
      <c r="B53" s="97"/>
      <c r="C53" s="97"/>
      <c r="D53" s="98"/>
      <c r="E53" s="98"/>
      <c r="F53" s="98"/>
      <c r="G53" s="99"/>
      <c r="H53" s="99"/>
      <c r="I53" s="99"/>
      <c r="J53" s="99"/>
      <c r="K53" s="98"/>
      <c r="T53" s="101"/>
      <c r="U53" s="101"/>
      <c r="V53" s="101"/>
      <c r="W53" s="101"/>
      <c r="X53" s="101"/>
    </row>
    <row r="54" spans="1:24" ht="14.4" x14ac:dyDescent="0.3">
      <c r="A54" s="102"/>
      <c r="B54" s="97"/>
      <c r="C54" s="97"/>
      <c r="D54" s="98"/>
      <c r="E54" s="98"/>
      <c r="F54" s="98"/>
      <c r="G54" s="99" t="s">
        <v>73</v>
      </c>
      <c r="H54" s="99"/>
      <c r="I54" s="103"/>
      <c r="J54" s="99"/>
      <c r="K54" s="98"/>
      <c r="T54" s="101"/>
      <c r="U54" s="101"/>
      <c r="V54" s="101"/>
      <c r="W54" s="101"/>
      <c r="X54" s="101"/>
    </row>
    <row r="55" spans="1:24" ht="14.4" x14ac:dyDescent="0.3">
      <c r="A55" s="104"/>
      <c r="B55" s="104"/>
      <c r="C55" s="104"/>
      <c r="D55" s="100"/>
      <c r="E55" s="100"/>
      <c r="F55" s="104" t="s">
        <v>139</v>
      </c>
      <c r="G55" s="158" t="s">
        <v>154</v>
      </c>
      <c r="H55" s="105"/>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155</v>
      </c>
      <c r="G56" s="158">
        <v>36</v>
      </c>
      <c r="H56" s="154" t="s">
        <v>0</v>
      </c>
      <c r="I56" s="105"/>
      <c r="J56" s="100"/>
      <c r="K56" s="100"/>
      <c r="L56" s="100"/>
      <c r="M56" s="100"/>
      <c r="N56" s="100"/>
      <c r="O56" s="100"/>
      <c r="P56" s="100"/>
      <c r="Q56" s="100"/>
      <c r="R56" s="100"/>
      <c r="S56" s="100"/>
      <c r="T56" s="101"/>
      <c r="U56" s="101"/>
      <c r="V56" s="101"/>
      <c r="W56" s="101"/>
      <c r="X56" s="101"/>
    </row>
    <row r="57" spans="1:24" ht="14.4" x14ac:dyDescent="0.3">
      <c r="A57" s="104"/>
      <c r="B57" s="104"/>
      <c r="C57" s="104"/>
      <c r="D57" s="100"/>
      <c r="E57" s="100"/>
      <c r="F57" s="104" t="s">
        <v>75</v>
      </c>
      <c r="G57" s="150">
        <v>1.3380000000000001</v>
      </c>
      <c r="H57" s="100" t="s">
        <v>48</v>
      </c>
      <c r="I57" s="100" t="str">
        <f>IF(G57&lt;J57*1.05,"&lt;  OK","&gt;  NG")</f>
        <v>&lt;  OK</v>
      </c>
      <c r="J57" s="151">
        <f>0.01*(E10-E11)*12</f>
        <v>1.2864000000000033</v>
      </c>
      <c r="K57" s="165" t="s">
        <v>159</v>
      </c>
      <c r="L57" s="100"/>
      <c r="M57" s="100"/>
      <c r="N57" s="100"/>
      <c r="O57" s="100"/>
      <c r="P57" s="100"/>
      <c r="Q57" s="100"/>
      <c r="R57" s="100"/>
      <c r="S57" s="100"/>
      <c r="T57" s="101"/>
      <c r="U57" s="101"/>
      <c r="V57" s="101"/>
      <c r="W57" s="101"/>
      <c r="X57" s="101"/>
    </row>
    <row r="58" spans="1:24" ht="14.4" x14ac:dyDescent="0.3">
      <c r="A58" s="104"/>
      <c r="B58" s="104"/>
      <c r="C58" s="104"/>
      <c r="D58" s="100"/>
      <c r="E58" s="100"/>
      <c r="F58" s="104" t="s">
        <v>74</v>
      </c>
      <c r="G58" s="150">
        <f>M68</f>
        <v>2.6859999999999999</v>
      </c>
      <c r="H58" s="100" t="s">
        <v>48</v>
      </c>
      <c r="I58" s="100" t="str">
        <f>IF(G58&lt;J58*1.05,"&lt;  OK","&gt;  NG")</f>
        <v>&lt;  OK</v>
      </c>
      <c r="J58" s="151">
        <f>2*J57</f>
        <v>2.5728000000000066</v>
      </c>
      <c r="K58" s="165" t="s">
        <v>159</v>
      </c>
      <c r="L58" s="107"/>
      <c r="M58" s="100"/>
      <c r="N58" s="100"/>
      <c r="O58" s="100"/>
      <c r="P58" s="100"/>
      <c r="Q58" s="100"/>
      <c r="R58" s="100"/>
      <c r="S58" s="100"/>
      <c r="T58" s="101"/>
      <c r="U58" s="101"/>
      <c r="V58" s="101"/>
      <c r="W58" s="101"/>
      <c r="X58" s="101"/>
    </row>
    <row r="59" spans="1:24" ht="14.4" x14ac:dyDescent="0.3">
      <c r="A59" s="104"/>
      <c r="B59" s="104"/>
      <c r="C59" s="104"/>
      <c r="D59" s="100"/>
      <c r="E59" s="100"/>
      <c r="F59" s="100"/>
      <c r="G59" s="100"/>
      <c r="H59" s="100"/>
      <c r="I59" s="100"/>
      <c r="J59" s="100"/>
      <c r="K59" s="100"/>
      <c r="L59" s="107"/>
      <c r="M59" s="100"/>
      <c r="N59" s="100"/>
      <c r="O59" s="100"/>
      <c r="P59" s="100"/>
      <c r="Q59" s="100"/>
      <c r="R59" s="100"/>
      <c r="S59" s="100"/>
      <c r="T59" s="101"/>
      <c r="U59" s="101"/>
      <c r="V59" s="101"/>
      <c r="W59" s="101"/>
      <c r="X59" s="101"/>
    </row>
    <row r="60" spans="1:24" ht="14.4" x14ac:dyDescent="0.3">
      <c r="A60" s="104"/>
      <c r="B60" s="104"/>
      <c r="C60" s="104"/>
      <c r="D60" s="100"/>
      <c r="E60" s="100"/>
      <c r="F60" s="104" t="s">
        <v>87</v>
      </c>
      <c r="G60" s="151">
        <f>Q68/12/1000</f>
        <v>32.116666666666667</v>
      </c>
      <c r="H60" s="100" t="s">
        <v>54</v>
      </c>
      <c r="I60" s="100" t="str">
        <f t="shared" ref="I60:I62" si="18">IF(G60&lt;J60,"&lt;  OK","&gt;  NG")</f>
        <v>&lt;  OK</v>
      </c>
      <c r="J60" s="159">
        <f>0.9*48.5*50/12</f>
        <v>181.875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88</v>
      </c>
      <c r="G61" s="151">
        <f>Q72/12/1000</f>
        <v>94.166666666666671</v>
      </c>
      <c r="H61" s="100" t="s">
        <v>54</v>
      </c>
      <c r="I61" s="100" t="str">
        <f t="shared" si="18"/>
        <v>&lt;  OK</v>
      </c>
      <c r="J61" s="159">
        <f>J60</f>
        <v>181.875</v>
      </c>
      <c r="K61" s="100" t="s">
        <v>55</v>
      </c>
      <c r="L61" s="100"/>
      <c r="M61" s="100"/>
      <c r="N61" s="100"/>
      <c r="O61" s="100"/>
      <c r="P61" s="100"/>
      <c r="Q61" s="100"/>
      <c r="R61" s="100"/>
      <c r="S61" s="100"/>
      <c r="T61" s="101"/>
      <c r="U61" s="101"/>
      <c r="V61" s="101"/>
      <c r="W61" s="101"/>
      <c r="X61" s="101"/>
    </row>
    <row r="62" spans="1:24" ht="14.4" x14ac:dyDescent="0.3">
      <c r="A62" s="104"/>
      <c r="B62" s="104"/>
      <c r="C62" s="104"/>
      <c r="D62" s="100"/>
      <c r="E62" s="100"/>
      <c r="F62" s="104" t="s">
        <v>51</v>
      </c>
      <c r="G62" s="150">
        <f>T68/1000</f>
        <v>10.71</v>
      </c>
      <c r="H62" s="100" t="s">
        <v>52</v>
      </c>
      <c r="I62" s="100" t="str">
        <f t="shared" si="18"/>
        <v>&lt;  OK</v>
      </c>
      <c r="J62" s="151">
        <f>1*0.58*50*14.9*0.6/(22.64/12)</f>
        <v>137.41696113074204</v>
      </c>
      <c r="K62" s="100" t="s">
        <v>56</v>
      </c>
      <c r="L62" s="100"/>
      <c r="M62" s="100"/>
      <c r="N62" s="100"/>
      <c r="O62" s="100"/>
      <c r="P62" s="100"/>
      <c r="Q62" s="100"/>
      <c r="R62" s="100"/>
      <c r="S62" s="100"/>
      <c r="T62" s="101"/>
      <c r="U62" s="101"/>
      <c r="V62" s="101"/>
      <c r="W62" s="101"/>
      <c r="X62" s="101"/>
    </row>
    <row r="63" spans="1:24" ht="14.4" x14ac:dyDescent="0.3">
      <c r="A63" s="104"/>
      <c r="B63" s="106"/>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0"/>
      <c r="B65" s="100"/>
      <c r="C65" s="100"/>
      <c r="D65" s="100"/>
      <c r="E65" s="100"/>
      <c r="F65" s="100"/>
      <c r="G65" s="100"/>
      <c r="H65" s="100"/>
      <c r="I65" s="100"/>
      <c r="J65" s="100"/>
      <c r="K65" s="100"/>
      <c r="L65" s="100"/>
      <c r="M65" s="100"/>
      <c r="N65" s="100"/>
      <c r="O65" s="100"/>
      <c r="P65" s="100"/>
      <c r="Q65" s="100"/>
      <c r="R65" s="100"/>
      <c r="S65" s="100"/>
      <c r="T65" s="101"/>
      <c r="U65" s="101"/>
      <c r="V65" s="101"/>
      <c r="W65" s="101"/>
      <c r="X65" s="101"/>
    </row>
    <row r="66" spans="1:24" ht="14.4" x14ac:dyDescent="0.3">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row>
    <row r="67" spans="1:24" ht="14.4" x14ac:dyDescent="0.3">
      <c r="A67" s="108" t="s">
        <v>89</v>
      </c>
      <c r="B67" s="100" t="s">
        <v>90</v>
      </c>
      <c r="C67" s="100" t="s">
        <v>91</v>
      </c>
      <c r="D67" s="100" t="s">
        <v>92</v>
      </c>
      <c r="E67" s="100" t="s">
        <v>93</v>
      </c>
      <c r="F67" s="100" t="s">
        <v>94</v>
      </c>
      <c r="G67" s="100" t="s">
        <v>108</v>
      </c>
      <c r="H67" s="100" t="s">
        <v>109</v>
      </c>
      <c r="I67" s="101" t="s">
        <v>95</v>
      </c>
      <c r="J67" s="101"/>
      <c r="K67" s="101"/>
      <c r="L67" s="100" t="s">
        <v>77</v>
      </c>
      <c r="M67" s="100" t="s">
        <v>76</v>
      </c>
      <c r="N67" s="100" t="s">
        <v>111</v>
      </c>
      <c r="O67" s="100" t="s">
        <v>112</v>
      </c>
      <c r="P67" s="100"/>
      <c r="Q67" s="100" t="s">
        <v>80</v>
      </c>
      <c r="R67" s="100"/>
      <c r="S67" s="100"/>
      <c r="T67" s="100" t="s">
        <v>81</v>
      </c>
      <c r="U67" s="100"/>
      <c r="V67" s="101"/>
      <c r="W67" s="101"/>
      <c r="X67" s="101"/>
    </row>
    <row r="68" spans="1:24" ht="14.4" x14ac:dyDescent="0.3">
      <c r="A68" s="101"/>
      <c r="B68" s="108" t="s">
        <v>96</v>
      </c>
      <c r="C68" s="100" t="s">
        <v>97</v>
      </c>
      <c r="D68" s="100" t="s">
        <v>98</v>
      </c>
      <c r="E68" s="100" t="s">
        <v>99</v>
      </c>
      <c r="F68" s="100" t="s">
        <v>100</v>
      </c>
      <c r="G68" s="100" t="s">
        <v>101</v>
      </c>
      <c r="H68" s="100" t="s">
        <v>100</v>
      </c>
      <c r="I68" s="100" t="s">
        <v>102</v>
      </c>
      <c r="J68" s="101"/>
      <c r="K68" s="101"/>
      <c r="L68" s="109">
        <f t="shared" ref="L68:M99" si="19">B70</f>
        <v>0</v>
      </c>
      <c r="M68" s="110">
        <f t="shared" si="19"/>
        <v>2.6859999999999999</v>
      </c>
      <c r="N68" s="110">
        <f t="shared" ref="N68:O99" si="20">E70</f>
        <v>0</v>
      </c>
      <c r="O68" s="110">
        <f t="shared" si="20"/>
        <v>0</v>
      </c>
      <c r="P68" s="100"/>
      <c r="Q68" s="119">
        <f>MAX(N68:N98)</f>
        <v>385400</v>
      </c>
      <c r="R68" s="100" t="s">
        <v>107</v>
      </c>
      <c r="S68" s="100"/>
      <c r="T68" s="119">
        <f>MAX(MAX(O68:O370),ABS(MIN(O68:O370)))</f>
        <v>10710</v>
      </c>
      <c r="U68" s="111"/>
      <c r="V68" s="101" t="s">
        <v>113</v>
      </c>
      <c r="W68" s="101"/>
      <c r="X68" s="101"/>
    </row>
    <row r="69" spans="1:24" ht="14.4" x14ac:dyDescent="0.3">
      <c r="A69" s="108" t="s">
        <v>105</v>
      </c>
      <c r="B69" s="100" t="s">
        <v>103</v>
      </c>
      <c r="C69" s="100" t="s">
        <v>103</v>
      </c>
      <c r="D69" s="100" t="s">
        <v>104</v>
      </c>
      <c r="E69" s="100" t="s">
        <v>105</v>
      </c>
      <c r="F69" s="100" t="s">
        <v>105</v>
      </c>
      <c r="G69" s="100" t="s">
        <v>106</v>
      </c>
      <c r="H69" s="100" t="s">
        <v>106</v>
      </c>
      <c r="I69" s="100" t="s">
        <v>106</v>
      </c>
      <c r="J69" s="101"/>
      <c r="K69" s="101"/>
      <c r="L69" s="109">
        <f t="shared" si="19"/>
        <v>0.36</v>
      </c>
      <c r="M69" s="110">
        <f t="shared" si="19"/>
        <v>2.6379999999999999</v>
      </c>
      <c r="N69" s="110">
        <f t="shared" si="20"/>
        <v>0</v>
      </c>
      <c r="O69" s="110">
        <f t="shared" si="20"/>
        <v>9.59</v>
      </c>
      <c r="P69" s="100"/>
      <c r="Q69" s="100"/>
      <c r="R69" s="100"/>
      <c r="S69" s="100"/>
      <c r="T69" s="100"/>
      <c r="U69" s="100"/>
      <c r="V69" s="101"/>
      <c r="W69" s="101"/>
      <c r="X69" s="101"/>
    </row>
    <row r="70" spans="1:24" ht="14.4" x14ac:dyDescent="0.3">
      <c r="A70" s="112">
        <v>0</v>
      </c>
      <c r="B70" s="112">
        <v>0</v>
      </c>
      <c r="C70" s="112">
        <v>2.6859999999999999</v>
      </c>
      <c r="D70" s="112">
        <v>-1.11E-2</v>
      </c>
      <c r="E70" s="112">
        <v>0</v>
      </c>
      <c r="F70" s="112">
        <v>0</v>
      </c>
      <c r="G70" s="112">
        <v>0</v>
      </c>
      <c r="H70" s="112">
        <v>0</v>
      </c>
      <c r="I70" s="112">
        <v>19760000000</v>
      </c>
      <c r="J70" s="112"/>
      <c r="K70" s="101"/>
      <c r="L70" s="109">
        <f t="shared" si="19"/>
        <v>0.72</v>
      </c>
      <c r="M70" s="110">
        <f t="shared" si="19"/>
        <v>2.59</v>
      </c>
      <c r="N70" s="110">
        <f t="shared" si="20"/>
        <v>82.86</v>
      </c>
      <c r="O70" s="110">
        <f t="shared" si="20"/>
        <v>38.36</v>
      </c>
      <c r="P70" s="100"/>
      <c r="Q70" s="100"/>
      <c r="R70" s="100"/>
      <c r="S70" s="100"/>
      <c r="T70" s="100"/>
      <c r="U70" s="100"/>
      <c r="V70" s="101"/>
      <c r="W70" s="101"/>
      <c r="X70" s="101"/>
    </row>
    <row r="71" spans="1:24" ht="14.4" x14ac:dyDescent="0.3">
      <c r="A71" s="112">
        <v>1</v>
      </c>
      <c r="B71" s="112">
        <v>0.36</v>
      </c>
      <c r="C71" s="112">
        <v>2.6379999999999999</v>
      </c>
      <c r="D71" s="112">
        <v>-1.11E-2</v>
      </c>
      <c r="E71" s="112">
        <v>0</v>
      </c>
      <c r="F71" s="112">
        <v>9.59</v>
      </c>
      <c r="G71" s="112">
        <v>0</v>
      </c>
      <c r="H71" s="112">
        <v>19.18</v>
      </c>
      <c r="I71" s="112">
        <v>19760000000</v>
      </c>
      <c r="J71" s="112"/>
      <c r="K71" s="101"/>
      <c r="L71" s="109">
        <f t="shared" si="19"/>
        <v>1.08</v>
      </c>
      <c r="M71" s="110">
        <f t="shared" si="19"/>
        <v>2.5419999999999998</v>
      </c>
      <c r="N71" s="110">
        <f t="shared" si="20"/>
        <v>331.4</v>
      </c>
      <c r="O71" s="110">
        <f t="shared" si="20"/>
        <v>86.31</v>
      </c>
      <c r="P71" s="100"/>
      <c r="Q71" s="100" t="s">
        <v>79</v>
      </c>
      <c r="R71" s="100"/>
      <c r="S71" s="100"/>
      <c r="T71" s="100"/>
      <c r="U71" s="100"/>
      <c r="V71" s="101"/>
      <c r="W71" s="101"/>
      <c r="X71" s="101"/>
    </row>
    <row r="72" spans="1:24" ht="14.4" x14ac:dyDescent="0.3">
      <c r="A72" s="112">
        <v>2</v>
      </c>
      <c r="B72" s="112">
        <v>0.72</v>
      </c>
      <c r="C72" s="112">
        <v>2.59</v>
      </c>
      <c r="D72" s="112">
        <v>-1.11E-2</v>
      </c>
      <c r="E72" s="112">
        <v>82.86</v>
      </c>
      <c r="F72" s="112">
        <v>38.36</v>
      </c>
      <c r="G72" s="112">
        <v>0</v>
      </c>
      <c r="H72" s="112">
        <v>38.36</v>
      </c>
      <c r="I72" s="112">
        <v>19760000000</v>
      </c>
      <c r="J72" s="112"/>
      <c r="K72" s="101"/>
      <c r="L72" s="109">
        <f t="shared" si="19"/>
        <v>1.44</v>
      </c>
      <c r="M72" s="110">
        <f t="shared" si="19"/>
        <v>2.4940000000000002</v>
      </c>
      <c r="N72" s="110">
        <f t="shared" si="20"/>
        <v>828.6</v>
      </c>
      <c r="O72" s="110">
        <f t="shared" si="20"/>
        <v>153.4</v>
      </c>
      <c r="P72" s="100"/>
      <c r="Q72" s="119">
        <f>MAX(N68:N370)</f>
        <v>1130000</v>
      </c>
      <c r="R72" s="100" t="s">
        <v>78</v>
      </c>
      <c r="S72" s="100"/>
      <c r="T72" s="100"/>
      <c r="U72" s="100"/>
      <c r="V72" s="101"/>
      <c r="W72" s="101"/>
      <c r="X72" s="101"/>
    </row>
    <row r="73" spans="1:24" ht="14.4" x14ac:dyDescent="0.3">
      <c r="A73" s="112">
        <v>3</v>
      </c>
      <c r="B73" s="112">
        <v>1.08</v>
      </c>
      <c r="C73" s="112">
        <v>2.5419999999999998</v>
      </c>
      <c r="D73" s="112">
        <v>-1.11E-2</v>
      </c>
      <c r="E73" s="112">
        <v>331.4</v>
      </c>
      <c r="F73" s="112">
        <v>86.31</v>
      </c>
      <c r="G73" s="112">
        <v>0</v>
      </c>
      <c r="H73" s="112">
        <v>57.54</v>
      </c>
      <c r="I73" s="112">
        <v>19760000000</v>
      </c>
      <c r="J73" s="112"/>
      <c r="K73" s="101"/>
      <c r="L73" s="109">
        <f t="shared" si="19"/>
        <v>1.8</v>
      </c>
      <c r="M73" s="110">
        <f t="shared" si="19"/>
        <v>2.4460000000000002</v>
      </c>
      <c r="N73" s="110">
        <f t="shared" si="20"/>
        <v>1657</v>
      </c>
      <c r="O73" s="110">
        <f t="shared" si="20"/>
        <v>239.7</v>
      </c>
      <c r="P73" s="100"/>
      <c r="Q73" s="100"/>
      <c r="R73" s="100"/>
      <c r="S73" s="100"/>
      <c r="T73" s="100"/>
      <c r="U73" s="100"/>
      <c r="V73" s="101"/>
      <c r="W73" s="101"/>
      <c r="X73" s="101"/>
    </row>
    <row r="74" spans="1:24" ht="14.4" x14ac:dyDescent="0.3">
      <c r="A74" s="112">
        <v>4</v>
      </c>
      <c r="B74" s="112">
        <v>1.44</v>
      </c>
      <c r="C74" s="112">
        <v>2.4940000000000002</v>
      </c>
      <c r="D74" s="112">
        <v>-1.11E-2</v>
      </c>
      <c r="E74" s="112">
        <v>828.6</v>
      </c>
      <c r="F74" s="112">
        <v>153.4</v>
      </c>
      <c r="G74" s="112">
        <v>0</v>
      </c>
      <c r="H74" s="112">
        <v>76.72</v>
      </c>
      <c r="I74" s="112">
        <v>19760000000</v>
      </c>
      <c r="J74" s="112"/>
      <c r="K74" s="101"/>
      <c r="L74" s="109">
        <f t="shared" si="19"/>
        <v>2.16</v>
      </c>
      <c r="M74" s="110">
        <f t="shared" si="19"/>
        <v>2.3980000000000001</v>
      </c>
      <c r="N74" s="110">
        <f t="shared" si="20"/>
        <v>2900</v>
      </c>
      <c r="O74" s="110">
        <f t="shared" si="20"/>
        <v>345.2</v>
      </c>
      <c r="P74" s="100"/>
      <c r="Q74" s="100"/>
      <c r="R74" s="100"/>
      <c r="S74" s="100"/>
      <c r="T74" s="100"/>
      <c r="U74" s="100"/>
      <c r="V74" s="101"/>
      <c r="W74" s="101"/>
      <c r="X74" s="101"/>
    </row>
    <row r="75" spans="1:24" ht="14.4" x14ac:dyDescent="0.3">
      <c r="A75" s="112">
        <v>5</v>
      </c>
      <c r="B75" s="112">
        <v>1.8</v>
      </c>
      <c r="C75" s="112">
        <v>2.4460000000000002</v>
      </c>
      <c r="D75" s="112">
        <v>-1.11E-2</v>
      </c>
      <c r="E75" s="112">
        <v>1657</v>
      </c>
      <c r="F75" s="112">
        <v>239.7</v>
      </c>
      <c r="G75" s="112">
        <v>0</v>
      </c>
      <c r="H75" s="112">
        <v>95.9</v>
      </c>
      <c r="I75" s="112">
        <v>19760000000</v>
      </c>
      <c r="J75" s="112"/>
      <c r="K75" s="101"/>
      <c r="L75" s="109">
        <f t="shared" si="19"/>
        <v>2.52</v>
      </c>
      <c r="M75" s="110">
        <f t="shared" si="19"/>
        <v>2.35</v>
      </c>
      <c r="N75" s="110">
        <f t="shared" si="20"/>
        <v>4640</v>
      </c>
      <c r="O75" s="110">
        <f t="shared" si="20"/>
        <v>469.9</v>
      </c>
      <c r="P75" s="100"/>
      <c r="Q75" s="100"/>
      <c r="R75" s="100"/>
      <c r="S75" s="100">
        <f>G57/J57</f>
        <v>1.0401119402985048</v>
      </c>
      <c r="T75" s="100"/>
      <c r="U75" s="100"/>
      <c r="V75" s="101"/>
      <c r="W75" s="101"/>
      <c r="X75" s="101"/>
    </row>
    <row r="76" spans="1:24" ht="14.4" x14ac:dyDescent="0.3">
      <c r="A76" s="112">
        <v>6</v>
      </c>
      <c r="B76" s="112">
        <v>2.16</v>
      </c>
      <c r="C76" s="112">
        <v>2.3980000000000001</v>
      </c>
      <c r="D76" s="112">
        <v>-1.11E-2</v>
      </c>
      <c r="E76" s="112">
        <v>2900</v>
      </c>
      <c r="F76" s="112">
        <v>345.2</v>
      </c>
      <c r="G76" s="112">
        <v>0</v>
      </c>
      <c r="H76" s="112">
        <v>115.1</v>
      </c>
      <c r="I76" s="112">
        <v>19760000000</v>
      </c>
      <c r="J76" s="112"/>
      <c r="K76" s="101"/>
      <c r="L76" s="109">
        <f t="shared" si="19"/>
        <v>2.88</v>
      </c>
      <c r="M76" s="110">
        <f t="shared" si="19"/>
        <v>2.302</v>
      </c>
      <c r="N76" s="110">
        <f t="shared" si="20"/>
        <v>6960</v>
      </c>
      <c r="O76" s="110">
        <f t="shared" si="20"/>
        <v>613.79999999999995</v>
      </c>
      <c r="P76" s="100"/>
      <c r="Q76" s="100"/>
      <c r="R76" s="100"/>
      <c r="S76" s="100">
        <f>G58/J58</f>
        <v>1.0439987562189028</v>
      </c>
      <c r="T76" s="100"/>
      <c r="U76" s="100"/>
      <c r="V76" s="101"/>
      <c r="W76" s="101"/>
      <c r="X76" s="101"/>
    </row>
    <row r="77" spans="1:24" ht="14.4" x14ac:dyDescent="0.3">
      <c r="A77" s="112">
        <v>7</v>
      </c>
      <c r="B77" s="112">
        <v>2.52</v>
      </c>
      <c r="C77" s="112">
        <v>2.35</v>
      </c>
      <c r="D77" s="112">
        <v>-1.11E-2</v>
      </c>
      <c r="E77" s="112">
        <v>4640</v>
      </c>
      <c r="F77" s="112">
        <v>469.9</v>
      </c>
      <c r="G77" s="112">
        <v>0</v>
      </c>
      <c r="H77" s="112">
        <v>134.30000000000001</v>
      </c>
      <c r="I77" s="112">
        <v>19760000000</v>
      </c>
      <c r="J77" s="112"/>
      <c r="K77" s="101"/>
      <c r="L77" s="109">
        <f t="shared" si="19"/>
        <v>3.24</v>
      </c>
      <c r="M77" s="110">
        <f t="shared" si="19"/>
        <v>2.254</v>
      </c>
      <c r="N77" s="110">
        <f t="shared" si="20"/>
        <v>9943</v>
      </c>
      <c r="O77" s="110">
        <f t="shared" si="20"/>
        <v>776.8</v>
      </c>
      <c r="P77" s="100"/>
      <c r="Q77" s="100"/>
      <c r="R77" s="100"/>
      <c r="S77" s="100"/>
      <c r="T77" s="100"/>
      <c r="U77" s="100"/>
      <c r="V77" s="101"/>
      <c r="W77" s="101"/>
      <c r="X77" s="101"/>
    </row>
    <row r="78" spans="1:24" ht="14.4" x14ac:dyDescent="0.3">
      <c r="A78" s="112">
        <v>8</v>
      </c>
      <c r="B78" s="112">
        <v>2.88</v>
      </c>
      <c r="C78" s="112">
        <v>2.302</v>
      </c>
      <c r="D78" s="112">
        <v>-1.11E-2</v>
      </c>
      <c r="E78" s="112">
        <v>6960</v>
      </c>
      <c r="F78" s="112">
        <v>613.79999999999995</v>
      </c>
      <c r="G78" s="112">
        <v>0</v>
      </c>
      <c r="H78" s="112">
        <v>153.4</v>
      </c>
      <c r="I78" s="112">
        <v>19760000000</v>
      </c>
      <c r="J78" s="112"/>
      <c r="K78" s="101"/>
      <c r="L78" s="109">
        <f t="shared" si="19"/>
        <v>3.6</v>
      </c>
      <c r="M78" s="110">
        <f t="shared" si="19"/>
        <v>2.206</v>
      </c>
      <c r="N78" s="110">
        <f t="shared" si="20"/>
        <v>13670</v>
      </c>
      <c r="O78" s="110">
        <f t="shared" si="20"/>
        <v>959</v>
      </c>
      <c r="P78" s="100"/>
      <c r="Q78" s="100"/>
      <c r="R78" s="100"/>
      <c r="S78" s="100"/>
      <c r="T78" s="100"/>
      <c r="U78" s="100"/>
      <c r="V78" s="101"/>
      <c r="W78" s="101"/>
      <c r="X78" s="101"/>
    </row>
    <row r="79" spans="1:24" ht="14.4" x14ac:dyDescent="0.3">
      <c r="A79" s="112">
        <v>9</v>
      </c>
      <c r="B79" s="112">
        <v>3.24</v>
      </c>
      <c r="C79" s="112">
        <v>2.254</v>
      </c>
      <c r="D79" s="112">
        <v>-1.11E-2</v>
      </c>
      <c r="E79" s="112">
        <v>9943</v>
      </c>
      <c r="F79" s="112">
        <v>776.8</v>
      </c>
      <c r="G79" s="112">
        <v>0</v>
      </c>
      <c r="H79" s="112">
        <v>172.6</v>
      </c>
      <c r="I79" s="112">
        <v>19760000000</v>
      </c>
      <c r="J79" s="112"/>
      <c r="K79" s="101"/>
      <c r="L79" s="109">
        <f t="shared" si="19"/>
        <v>3.96</v>
      </c>
      <c r="M79" s="110">
        <f t="shared" si="19"/>
        <v>2.1589999999999998</v>
      </c>
      <c r="N79" s="110">
        <f t="shared" si="20"/>
        <v>18230</v>
      </c>
      <c r="O79" s="110">
        <f t="shared" si="20"/>
        <v>1160</v>
      </c>
      <c r="P79" s="100"/>
      <c r="Q79" s="100"/>
      <c r="R79" s="100"/>
      <c r="S79" s="100"/>
      <c r="T79" s="100"/>
      <c r="U79" s="100"/>
      <c r="V79" s="101"/>
      <c r="W79" s="101"/>
      <c r="X79" s="101"/>
    </row>
    <row r="80" spans="1:24" ht="14.4" x14ac:dyDescent="0.3">
      <c r="A80" s="112">
        <v>10</v>
      </c>
      <c r="B80" s="112">
        <v>3.6</v>
      </c>
      <c r="C80" s="112">
        <v>2.206</v>
      </c>
      <c r="D80" s="112">
        <v>-1.1089999999999999E-2</v>
      </c>
      <c r="E80" s="112">
        <v>13670</v>
      </c>
      <c r="F80" s="112">
        <v>959</v>
      </c>
      <c r="G80" s="112">
        <v>0</v>
      </c>
      <c r="H80" s="112">
        <v>191.8</v>
      </c>
      <c r="I80" s="112">
        <v>19760000000</v>
      </c>
      <c r="J80" s="112"/>
      <c r="K80" s="101"/>
      <c r="L80" s="109">
        <f t="shared" si="19"/>
        <v>4.32</v>
      </c>
      <c r="M80" s="110">
        <f t="shared" si="19"/>
        <v>2.1110000000000002</v>
      </c>
      <c r="N80" s="110">
        <f t="shared" si="20"/>
        <v>23700</v>
      </c>
      <c r="O80" s="110">
        <f t="shared" si="20"/>
        <v>1381</v>
      </c>
      <c r="P80" s="100"/>
      <c r="Q80" s="100"/>
      <c r="R80" s="100"/>
      <c r="S80" s="100"/>
      <c r="T80" s="100"/>
      <c r="U80" s="100"/>
      <c r="V80" s="101"/>
      <c r="W80" s="101"/>
      <c r="X80" s="101"/>
    </row>
    <row r="81" spans="1:24" ht="14.4" x14ac:dyDescent="0.3">
      <c r="A81" s="112">
        <v>11</v>
      </c>
      <c r="B81" s="112">
        <v>3.96</v>
      </c>
      <c r="C81" s="112">
        <v>2.1589999999999998</v>
      </c>
      <c r="D81" s="112">
        <v>-1.1089999999999999E-2</v>
      </c>
      <c r="E81" s="112">
        <v>18230</v>
      </c>
      <c r="F81" s="112">
        <v>1160</v>
      </c>
      <c r="G81" s="112">
        <v>0</v>
      </c>
      <c r="H81" s="112">
        <v>211</v>
      </c>
      <c r="I81" s="112">
        <v>19760000000</v>
      </c>
      <c r="J81" s="112"/>
      <c r="K81" s="101"/>
      <c r="L81" s="109">
        <f t="shared" si="19"/>
        <v>4.68</v>
      </c>
      <c r="M81" s="110">
        <f t="shared" si="19"/>
        <v>2.0630000000000002</v>
      </c>
      <c r="N81" s="110">
        <f t="shared" si="20"/>
        <v>30160</v>
      </c>
      <c r="O81" s="110">
        <f t="shared" si="20"/>
        <v>1621</v>
      </c>
      <c r="P81" s="100"/>
      <c r="Q81" s="100"/>
      <c r="R81" s="100"/>
      <c r="S81" s="100"/>
      <c r="T81" s="100"/>
      <c r="U81" s="100"/>
      <c r="V81" s="101"/>
      <c r="W81" s="101"/>
      <c r="X81" s="101"/>
    </row>
    <row r="82" spans="1:24" ht="14.4" x14ac:dyDescent="0.3">
      <c r="A82" s="112">
        <v>12</v>
      </c>
      <c r="B82" s="112">
        <v>4.32</v>
      </c>
      <c r="C82" s="112">
        <v>2.1110000000000002</v>
      </c>
      <c r="D82" s="112">
        <v>-1.108E-2</v>
      </c>
      <c r="E82" s="112">
        <v>23700</v>
      </c>
      <c r="F82" s="112">
        <v>1381</v>
      </c>
      <c r="G82" s="112">
        <v>0</v>
      </c>
      <c r="H82" s="112">
        <v>230.2</v>
      </c>
      <c r="I82" s="112">
        <v>19760000000</v>
      </c>
      <c r="J82" s="112"/>
      <c r="K82" s="101"/>
      <c r="L82" s="109">
        <f t="shared" si="19"/>
        <v>5.04</v>
      </c>
      <c r="M82" s="110">
        <f t="shared" si="19"/>
        <v>2.0150000000000001</v>
      </c>
      <c r="N82" s="110">
        <f t="shared" si="20"/>
        <v>37700</v>
      </c>
      <c r="O82" s="110">
        <f t="shared" si="20"/>
        <v>1880</v>
      </c>
      <c r="P82" s="100"/>
      <c r="Q82" s="100"/>
      <c r="R82" s="100"/>
      <c r="S82" s="100"/>
      <c r="T82" s="100"/>
      <c r="U82" s="100"/>
      <c r="V82" s="101"/>
      <c r="W82" s="101"/>
      <c r="X82" s="101"/>
    </row>
    <row r="83" spans="1:24" ht="14.4" x14ac:dyDescent="0.3">
      <c r="A83" s="112">
        <v>13</v>
      </c>
      <c r="B83" s="112">
        <v>4.68</v>
      </c>
      <c r="C83" s="112">
        <v>2.0630000000000002</v>
      </c>
      <c r="D83" s="112">
        <v>-1.108E-2</v>
      </c>
      <c r="E83" s="112">
        <v>30160</v>
      </c>
      <c r="F83" s="112">
        <v>1621</v>
      </c>
      <c r="G83" s="112">
        <v>0</v>
      </c>
      <c r="H83" s="112">
        <v>249.3</v>
      </c>
      <c r="I83" s="112">
        <v>19760000000</v>
      </c>
      <c r="J83" s="112"/>
      <c r="K83" s="101"/>
      <c r="L83" s="109">
        <f t="shared" si="19"/>
        <v>5.4</v>
      </c>
      <c r="M83" s="110">
        <f t="shared" si="19"/>
        <v>1.9670000000000001</v>
      </c>
      <c r="N83" s="110">
        <f t="shared" si="20"/>
        <v>46400</v>
      </c>
      <c r="O83" s="110">
        <f t="shared" si="20"/>
        <v>2158</v>
      </c>
      <c r="P83" s="100"/>
      <c r="Q83" s="100"/>
      <c r="R83" s="100"/>
      <c r="S83" s="100"/>
      <c r="T83" s="100"/>
      <c r="U83" s="100"/>
      <c r="V83" s="101"/>
      <c r="W83" s="101"/>
      <c r="X83" s="101"/>
    </row>
    <row r="84" spans="1:24" ht="14.4" x14ac:dyDescent="0.3">
      <c r="A84" s="112">
        <v>14</v>
      </c>
      <c r="B84" s="112">
        <v>5.04</v>
      </c>
      <c r="C84" s="112">
        <v>2.0150000000000001</v>
      </c>
      <c r="D84" s="112">
        <v>-1.107E-2</v>
      </c>
      <c r="E84" s="112">
        <v>37700</v>
      </c>
      <c r="F84" s="112">
        <v>1880</v>
      </c>
      <c r="G84" s="112">
        <v>0</v>
      </c>
      <c r="H84" s="112">
        <v>268.5</v>
      </c>
      <c r="I84" s="112">
        <v>19760000000</v>
      </c>
      <c r="J84" s="112"/>
      <c r="K84" s="101"/>
      <c r="L84" s="109">
        <f t="shared" si="19"/>
        <v>5.76</v>
      </c>
      <c r="M84" s="110">
        <f t="shared" si="19"/>
        <v>1.919</v>
      </c>
      <c r="N84" s="110">
        <f t="shared" si="20"/>
        <v>56340</v>
      </c>
      <c r="O84" s="110">
        <f t="shared" si="20"/>
        <v>2455</v>
      </c>
      <c r="P84" s="100"/>
      <c r="Q84" s="100"/>
      <c r="R84" s="100"/>
      <c r="S84" s="100"/>
      <c r="T84" s="100"/>
      <c r="U84" s="100"/>
      <c r="V84" s="101"/>
      <c r="W84" s="101"/>
      <c r="X84" s="101"/>
    </row>
    <row r="85" spans="1:24" ht="14.4" x14ac:dyDescent="0.3">
      <c r="A85" s="112">
        <v>15</v>
      </c>
      <c r="B85" s="112">
        <v>5.4</v>
      </c>
      <c r="C85" s="112">
        <v>1.9670000000000001</v>
      </c>
      <c r="D85" s="112">
        <v>-1.106E-2</v>
      </c>
      <c r="E85" s="112">
        <v>46400</v>
      </c>
      <c r="F85" s="112">
        <v>2158</v>
      </c>
      <c r="G85" s="112">
        <v>0</v>
      </c>
      <c r="H85" s="112">
        <v>287.7</v>
      </c>
      <c r="I85" s="112">
        <v>19760000000</v>
      </c>
      <c r="J85" s="112"/>
      <c r="K85" s="101"/>
      <c r="L85" s="109">
        <f t="shared" si="19"/>
        <v>6.12</v>
      </c>
      <c r="M85" s="110">
        <f t="shared" si="19"/>
        <v>1.8720000000000001</v>
      </c>
      <c r="N85" s="110">
        <f t="shared" si="20"/>
        <v>67610</v>
      </c>
      <c r="O85" s="110">
        <f t="shared" si="20"/>
        <v>2772</v>
      </c>
      <c r="P85" s="100"/>
      <c r="Q85" s="100"/>
      <c r="R85" s="100"/>
      <c r="S85" s="100"/>
      <c r="T85" s="100"/>
      <c r="U85" s="100"/>
      <c r="V85" s="101"/>
      <c r="W85" s="101"/>
      <c r="X85" s="101"/>
    </row>
    <row r="86" spans="1:24" ht="14.4" x14ac:dyDescent="0.3">
      <c r="A86" s="112">
        <v>16</v>
      </c>
      <c r="B86" s="112">
        <v>5.76</v>
      </c>
      <c r="C86" s="112">
        <v>1.919</v>
      </c>
      <c r="D86" s="112">
        <v>-1.1050000000000001E-2</v>
      </c>
      <c r="E86" s="112">
        <v>56340</v>
      </c>
      <c r="F86" s="112">
        <v>2455</v>
      </c>
      <c r="G86" s="112">
        <v>0</v>
      </c>
      <c r="H86" s="112">
        <v>306.89999999999998</v>
      </c>
      <c r="I86" s="112">
        <v>19760000000</v>
      </c>
      <c r="J86" s="112"/>
      <c r="K86" s="101"/>
      <c r="L86" s="109">
        <f t="shared" si="19"/>
        <v>6.48</v>
      </c>
      <c r="M86" s="110">
        <f t="shared" si="19"/>
        <v>1.8240000000000001</v>
      </c>
      <c r="N86" s="110">
        <f t="shared" si="20"/>
        <v>80290</v>
      </c>
      <c r="O86" s="110">
        <f t="shared" si="20"/>
        <v>3107</v>
      </c>
      <c r="P86" s="100"/>
      <c r="Q86" s="100"/>
      <c r="R86" s="100"/>
      <c r="S86" s="100"/>
      <c r="T86" s="100"/>
      <c r="U86" s="100"/>
      <c r="V86" s="101"/>
      <c r="W86" s="101"/>
      <c r="X86" s="101"/>
    </row>
    <row r="87" spans="1:24" ht="14.4" x14ac:dyDescent="0.3">
      <c r="A87" s="112">
        <v>17</v>
      </c>
      <c r="B87" s="112">
        <v>6.12</v>
      </c>
      <c r="C87" s="112">
        <v>1.8720000000000001</v>
      </c>
      <c r="D87" s="112">
        <v>-1.1039999999999999E-2</v>
      </c>
      <c r="E87" s="112">
        <v>67610</v>
      </c>
      <c r="F87" s="112">
        <v>2772</v>
      </c>
      <c r="G87" s="112">
        <v>0</v>
      </c>
      <c r="H87" s="112">
        <v>326.10000000000002</v>
      </c>
      <c r="I87" s="112">
        <v>19760000000</v>
      </c>
      <c r="J87" s="112"/>
      <c r="K87" s="101"/>
      <c r="L87" s="109">
        <f t="shared" si="19"/>
        <v>6.84</v>
      </c>
      <c r="M87" s="110">
        <f t="shared" si="19"/>
        <v>1.776</v>
      </c>
      <c r="N87" s="110">
        <f t="shared" si="20"/>
        <v>94460</v>
      </c>
      <c r="O87" s="110">
        <f t="shared" si="20"/>
        <v>3463</v>
      </c>
      <c r="P87" s="100"/>
      <c r="Q87" s="100"/>
      <c r="R87" s="100"/>
      <c r="S87" s="100"/>
      <c r="T87" s="100"/>
      <c r="U87" s="100"/>
      <c r="V87" s="101"/>
      <c r="W87" s="101"/>
      <c r="X87" s="101"/>
    </row>
    <row r="88" spans="1:24" ht="14.4" x14ac:dyDescent="0.3">
      <c r="A88" s="112">
        <v>18</v>
      </c>
      <c r="B88" s="112">
        <v>6.48</v>
      </c>
      <c r="C88" s="112">
        <v>1.8240000000000001</v>
      </c>
      <c r="D88" s="112">
        <v>-1.102E-2</v>
      </c>
      <c r="E88" s="112">
        <v>80290</v>
      </c>
      <c r="F88" s="112">
        <v>3107</v>
      </c>
      <c r="G88" s="112">
        <v>0</v>
      </c>
      <c r="H88" s="112">
        <v>345.2</v>
      </c>
      <c r="I88" s="112">
        <v>19760000000</v>
      </c>
      <c r="J88" s="112"/>
      <c r="K88" s="101"/>
      <c r="L88" s="109">
        <f t="shared" si="19"/>
        <v>7.2</v>
      </c>
      <c r="M88" s="110">
        <f t="shared" si="19"/>
        <v>1.7290000000000001</v>
      </c>
      <c r="N88" s="110">
        <f t="shared" si="20"/>
        <v>110200</v>
      </c>
      <c r="O88" s="110">
        <f t="shared" si="20"/>
        <v>3845</v>
      </c>
      <c r="P88" s="100"/>
      <c r="Q88" s="100"/>
      <c r="R88" s="100"/>
      <c r="S88" s="100"/>
      <c r="T88" s="100"/>
      <c r="U88" s="100"/>
      <c r="V88" s="101"/>
      <c r="W88" s="101"/>
      <c r="X88" s="101"/>
    </row>
    <row r="89" spans="1:24" ht="14.4" x14ac:dyDescent="0.3">
      <c r="A89" s="112">
        <v>19</v>
      </c>
      <c r="B89" s="112">
        <v>6.84</v>
      </c>
      <c r="C89" s="112">
        <v>1.776</v>
      </c>
      <c r="D89" s="112">
        <v>-1.0999999999999999E-2</v>
      </c>
      <c r="E89" s="112">
        <v>94460</v>
      </c>
      <c r="F89" s="112">
        <v>3463</v>
      </c>
      <c r="G89" s="112">
        <v>0</v>
      </c>
      <c r="H89" s="112">
        <v>365.9</v>
      </c>
      <c r="I89" s="112">
        <v>19760000000</v>
      </c>
      <c r="J89" s="112"/>
      <c r="K89" s="101"/>
      <c r="L89" s="109">
        <f t="shared" si="19"/>
        <v>7.56</v>
      </c>
      <c r="M89" s="110">
        <f t="shared" si="19"/>
        <v>1.6819999999999999</v>
      </c>
      <c r="N89" s="110">
        <f t="shared" si="20"/>
        <v>127700</v>
      </c>
      <c r="O89" s="110">
        <f t="shared" si="20"/>
        <v>4259</v>
      </c>
      <c r="P89" s="100"/>
      <c r="Q89" s="100"/>
      <c r="R89" s="100"/>
      <c r="S89" s="100"/>
      <c r="T89" s="100"/>
      <c r="U89" s="100"/>
      <c r="V89" s="101"/>
      <c r="W89" s="101"/>
      <c r="X89" s="101"/>
    </row>
    <row r="90" spans="1:24" ht="14.4" x14ac:dyDescent="0.3">
      <c r="A90" s="112">
        <v>20</v>
      </c>
      <c r="B90" s="112">
        <v>7.2</v>
      </c>
      <c r="C90" s="112">
        <v>1.7290000000000001</v>
      </c>
      <c r="D90" s="112">
        <v>-1.098E-2</v>
      </c>
      <c r="E90" s="112">
        <v>110200</v>
      </c>
      <c r="F90" s="112">
        <v>3845</v>
      </c>
      <c r="G90" s="112">
        <v>0</v>
      </c>
      <c r="H90" s="112">
        <v>398.3</v>
      </c>
      <c r="I90" s="112">
        <v>19760000000</v>
      </c>
      <c r="J90" s="112"/>
      <c r="K90" s="101"/>
      <c r="L90" s="109">
        <f t="shared" si="19"/>
        <v>7.92</v>
      </c>
      <c r="M90" s="110">
        <f t="shared" si="19"/>
        <v>1.6339999999999999</v>
      </c>
      <c r="N90" s="110">
        <f t="shared" si="20"/>
        <v>147000</v>
      </c>
      <c r="O90" s="110">
        <f t="shared" si="20"/>
        <v>4706</v>
      </c>
      <c r="P90" s="100"/>
      <c r="Q90" s="100"/>
      <c r="R90" s="100"/>
      <c r="S90" s="100"/>
      <c r="T90" s="100"/>
      <c r="U90" s="100"/>
      <c r="V90" s="101"/>
      <c r="W90" s="101"/>
      <c r="X90" s="101"/>
    </row>
    <row r="91" spans="1:24" ht="14.4" x14ac:dyDescent="0.3">
      <c r="A91" s="112">
        <v>21</v>
      </c>
      <c r="B91" s="112">
        <v>7.56</v>
      </c>
      <c r="C91" s="112">
        <v>1.6819999999999999</v>
      </c>
      <c r="D91" s="112">
        <v>-1.095E-2</v>
      </c>
      <c r="E91" s="112">
        <v>127700</v>
      </c>
      <c r="F91" s="112">
        <v>4259</v>
      </c>
      <c r="G91" s="112">
        <v>0</v>
      </c>
      <c r="H91" s="112">
        <v>430.6</v>
      </c>
      <c r="I91" s="112">
        <v>19760000000</v>
      </c>
      <c r="J91" s="112"/>
      <c r="K91" s="101"/>
      <c r="L91" s="109">
        <f t="shared" si="19"/>
        <v>8.2799999999999994</v>
      </c>
      <c r="M91" s="110">
        <f t="shared" si="19"/>
        <v>1.587</v>
      </c>
      <c r="N91" s="110">
        <f t="shared" si="20"/>
        <v>168300</v>
      </c>
      <c r="O91" s="110">
        <f t="shared" si="20"/>
        <v>5185</v>
      </c>
      <c r="P91" s="100"/>
      <c r="Q91" s="100"/>
      <c r="R91" s="100"/>
      <c r="S91" s="100"/>
      <c r="T91" s="100"/>
      <c r="U91" s="100"/>
      <c r="V91" s="101"/>
      <c r="W91" s="101"/>
      <c r="X91" s="101"/>
    </row>
    <row r="92" spans="1:24" ht="14.4" x14ac:dyDescent="0.3">
      <c r="A92" s="112">
        <v>22</v>
      </c>
      <c r="B92" s="112">
        <v>7.92</v>
      </c>
      <c r="C92" s="112">
        <v>1.6339999999999999</v>
      </c>
      <c r="D92" s="112">
        <v>-1.0919999999999999E-2</v>
      </c>
      <c r="E92" s="112">
        <v>147000</v>
      </c>
      <c r="F92" s="112">
        <v>4706</v>
      </c>
      <c r="G92" s="112">
        <v>0</v>
      </c>
      <c r="H92" s="112">
        <v>463</v>
      </c>
      <c r="I92" s="112">
        <v>19760000000</v>
      </c>
      <c r="J92" s="112"/>
      <c r="K92" s="101"/>
      <c r="L92" s="109">
        <f t="shared" si="19"/>
        <v>8.64</v>
      </c>
      <c r="M92" s="110">
        <f t="shared" si="19"/>
        <v>1.54</v>
      </c>
      <c r="N92" s="110">
        <f t="shared" si="20"/>
        <v>191800</v>
      </c>
      <c r="O92" s="110">
        <f t="shared" si="20"/>
        <v>5697</v>
      </c>
      <c r="P92" s="100"/>
      <c r="Q92" s="100"/>
      <c r="R92" s="100"/>
      <c r="S92" s="100"/>
      <c r="T92" s="100"/>
      <c r="U92" s="100"/>
      <c r="V92" s="101"/>
      <c r="W92" s="101"/>
      <c r="X92" s="101"/>
    </row>
    <row r="93" spans="1:24" ht="14.4" x14ac:dyDescent="0.3">
      <c r="A93" s="112">
        <v>23</v>
      </c>
      <c r="B93" s="112">
        <v>8.2799999999999994</v>
      </c>
      <c r="C93" s="112">
        <v>1.587</v>
      </c>
      <c r="D93" s="112">
        <v>-1.089E-2</v>
      </c>
      <c r="E93" s="112">
        <v>168300</v>
      </c>
      <c r="F93" s="112">
        <v>5185</v>
      </c>
      <c r="G93" s="112">
        <v>0</v>
      </c>
      <c r="H93" s="112">
        <v>495.4</v>
      </c>
      <c r="I93" s="112">
        <v>19760000000</v>
      </c>
      <c r="J93" s="112"/>
      <c r="K93" s="101"/>
      <c r="L93" s="109">
        <f t="shared" si="19"/>
        <v>9</v>
      </c>
      <c r="M93" s="110">
        <f t="shared" si="19"/>
        <v>1.4930000000000001</v>
      </c>
      <c r="N93" s="110">
        <f t="shared" si="20"/>
        <v>217600</v>
      </c>
      <c r="O93" s="110">
        <f t="shared" si="20"/>
        <v>6241</v>
      </c>
      <c r="P93" s="100"/>
      <c r="Q93" s="100"/>
      <c r="R93" s="100"/>
      <c r="S93" s="100"/>
      <c r="T93" s="100"/>
      <c r="U93" s="100"/>
      <c r="V93" s="101"/>
      <c r="W93" s="101"/>
      <c r="X93" s="101"/>
    </row>
    <row r="94" spans="1:24" ht="14.4" x14ac:dyDescent="0.3">
      <c r="A94" s="112">
        <v>24</v>
      </c>
      <c r="B94" s="112">
        <v>8.64</v>
      </c>
      <c r="C94" s="112">
        <v>1.54</v>
      </c>
      <c r="D94" s="112">
        <v>-1.085E-2</v>
      </c>
      <c r="E94" s="112">
        <v>191800</v>
      </c>
      <c r="F94" s="112">
        <v>5697</v>
      </c>
      <c r="G94" s="112">
        <v>0</v>
      </c>
      <c r="H94" s="112">
        <v>527.70000000000005</v>
      </c>
      <c r="I94" s="112">
        <v>19760000000</v>
      </c>
      <c r="J94" s="112"/>
      <c r="K94" s="101"/>
      <c r="L94" s="109">
        <f t="shared" si="19"/>
        <v>9.36</v>
      </c>
      <c r="M94" s="110">
        <f t="shared" si="19"/>
        <v>1.4470000000000001</v>
      </c>
      <c r="N94" s="110">
        <f t="shared" si="20"/>
        <v>245700</v>
      </c>
      <c r="O94" s="110">
        <f t="shared" si="20"/>
        <v>6817</v>
      </c>
      <c r="P94" s="100"/>
      <c r="Q94" s="100"/>
      <c r="R94" s="100"/>
      <c r="S94" s="100"/>
      <c r="T94" s="100"/>
      <c r="U94" s="100"/>
      <c r="V94" s="101"/>
      <c r="W94" s="101"/>
      <c r="X94" s="101"/>
    </row>
    <row r="95" spans="1:24" ht="14.4" x14ac:dyDescent="0.3">
      <c r="A95" s="112">
        <v>25</v>
      </c>
      <c r="B95" s="112">
        <v>9</v>
      </c>
      <c r="C95" s="112">
        <v>1.4930000000000001</v>
      </c>
      <c r="D95" s="112">
        <v>-1.0800000000000001E-2</v>
      </c>
      <c r="E95" s="112">
        <v>217600</v>
      </c>
      <c r="F95" s="112">
        <v>6241</v>
      </c>
      <c r="G95" s="112">
        <v>0</v>
      </c>
      <c r="H95" s="112">
        <v>560.1</v>
      </c>
      <c r="I95" s="112">
        <v>19760000000</v>
      </c>
      <c r="J95" s="112"/>
      <c r="K95" s="101"/>
      <c r="L95" s="109">
        <f t="shared" si="19"/>
        <v>9.7200000000000006</v>
      </c>
      <c r="M95" s="110">
        <f t="shared" si="19"/>
        <v>1.401</v>
      </c>
      <c r="N95" s="110">
        <f t="shared" si="20"/>
        <v>276500</v>
      </c>
      <c r="O95" s="110">
        <f t="shared" si="20"/>
        <v>7426</v>
      </c>
      <c r="P95" s="100"/>
      <c r="Q95" s="100"/>
      <c r="R95" s="100"/>
      <c r="S95" s="100"/>
      <c r="T95" s="100"/>
      <c r="U95" s="100"/>
      <c r="V95" s="101"/>
      <c r="W95" s="101"/>
      <c r="X95" s="101"/>
    </row>
    <row r="96" spans="1:24" ht="14.4" x14ac:dyDescent="0.3">
      <c r="A96" s="112">
        <v>26</v>
      </c>
      <c r="B96" s="112">
        <v>9.36</v>
      </c>
      <c r="C96" s="112">
        <v>1.4470000000000001</v>
      </c>
      <c r="D96" s="112">
        <v>-1.0749999999999999E-2</v>
      </c>
      <c r="E96" s="112">
        <v>245700</v>
      </c>
      <c r="F96" s="112">
        <v>6817</v>
      </c>
      <c r="G96" s="112">
        <v>0</v>
      </c>
      <c r="H96" s="112">
        <v>592.5</v>
      </c>
      <c r="I96" s="112">
        <v>19760000000</v>
      </c>
      <c r="J96" s="112"/>
      <c r="K96" s="101"/>
      <c r="L96" s="109">
        <f t="shared" si="19"/>
        <v>10.08</v>
      </c>
      <c r="M96" s="110">
        <f t="shared" si="19"/>
        <v>1.3540000000000001</v>
      </c>
      <c r="N96" s="110">
        <f t="shared" si="20"/>
        <v>309900</v>
      </c>
      <c r="O96" s="110">
        <f t="shared" si="20"/>
        <v>8067</v>
      </c>
      <c r="P96" s="100"/>
      <c r="Q96" s="100"/>
      <c r="R96" s="100"/>
      <c r="S96" s="100"/>
      <c r="T96" s="100"/>
      <c r="U96" s="100"/>
      <c r="V96" s="101"/>
      <c r="W96" s="101"/>
      <c r="X96" s="101"/>
    </row>
    <row r="97" spans="1:24" ht="14.4" x14ac:dyDescent="0.3">
      <c r="A97" s="112">
        <v>27</v>
      </c>
      <c r="B97" s="112">
        <v>9.7200000000000006</v>
      </c>
      <c r="C97" s="112">
        <v>1.401</v>
      </c>
      <c r="D97" s="112">
        <v>-1.0699999999999999E-2</v>
      </c>
      <c r="E97" s="112">
        <v>276500</v>
      </c>
      <c r="F97" s="112">
        <v>7426</v>
      </c>
      <c r="G97" s="112">
        <v>0</v>
      </c>
      <c r="H97" s="112">
        <v>624.9</v>
      </c>
      <c r="I97" s="112">
        <v>19760000000</v>
      </c>
      <c r="J97" s="112"/>
      <c r="K97" s="101"/>
      <c r="L97" s="109">
        <f t="shared" si="19"/>
        <v>10.44</v>
      </c>
      <c r="M97" s="110">
        <f t="shared" si="19"/>
        <v>1.3089999999999999</v>
      </c>
      <c r="N97" s="110">
        <f t="shared" si="20"/>
        <v>346200</v>
      </c>
      <c r="O97" s="110">
        <f t="shared" si="20"/>
        <v>8739</v>
      </c>
      <c r="P97" s="100"/>
      <c r="Q97" s="100"/>
      <c r="R97" s="100"/>
      <c r="S97" s="100"/>
      <c r="T97" s="100"/>
      <c r="U97" s="100"/>
      <c r="V97" s="101"/>
      <c r="W97" s="101"/>
      <c r="X97" s="101"/>
    </row>
    <row r="98" spans="1:24" ht="14.4" x14ac:dyDescent="0.3">
      <c r="A98" s="112">
        <v>28</v>
      </c>
      <c r="B98" s="112">
        <v>10.08</v>
      </c>
      <c r="C98" s="112">
        <v>1.3540000000000001</v>
      </c>
      <c r="D98" s="112">
        <v>-1.0630000000000001E-2</v>
      </c>
      <c r="E98" s="112">
        <v>309900</v>
      </c>
      <c r="F98" s="112">
        <v>8067</v>
      </c>
      <c r="G98" s="112">
        <v>0</v>
      </c>
      <c r="H98" s="112">
        <v>656.9</v>
      </c>
      <c r="I98" s="112">
        <v>19760000000</v>
      </c>
      <c r="J98" s="112"/>
      <c r="K98" s="101"/>
      <c r="L98" s="109">
        <f t="shared" si="19"/>
        <v>10.8</v>
      </c>
      <c r="M98" s="110">
        <f t="shared" si="19"/>
        <v>1.2629999999999999</v>
      </c>
      <c r="N98" s="110">
        <f t="shared" si="20"/>
        <v>385400</v>
      </c>
      <c r="O98" s="110">
        <f t="shared" si="20"/>
        <v>9215</v>
      </c>
      <c r="P98" s="100"/>
      <c r="Q98" s="100"/>
      <c r="R98" s="100"/>
      <c r="S98" s="100"/>
      <c r="T98" s="100"/>
      <c r="U98" s="100"/>
      <c r="V98" s="101"/>
      <c r="W98" s="101"/>
      <c r="X98" s="101"/>
    </row>
    <row r="99" spans="1:24" ht="14.4" x14ac:dyDescent="0.3">
      <c r="A99" s="112">
        <v>29</v>
      </c>
      <c r="B99" s="112">
        <v>10.44</v>
      </c>
      <c r="C99" s="112">
        <v>1.3089999999999999</v>
      </c>
      <c r="D99" s="112">
        <v>-1.056E-2</v>
      </c>
      <c r="E99" s="112">
        <v>346200</v>
      </c>
      <c r="F99" s="112">
        <v>8739</v>
      </c>
      <c r="G99" s="112">
        <v>0</v>
      </c>
      <c r="H99" s="112">
        <v>687.1</v>
      </c>
      <c r="I99" s="112">
        <v>19760000000</v>
      </c>
      <c r="J99" s="112"/>
      <c r="K99" s="101"/>
      <c r="L99" s="109">
        <f t="shared" si="19"/>
        <v>11.16</v>
      </c>
      <c r="M99" s="110">
        <f t="shared" si="19"/>
        <v>1.218</v>
      </c>
      <c r="N99" s="110">
        <f t="shared" si="20"/>
        <v>425800</v>
      </c>
      <c r="O99" s="110">
        <f t="shared" si="20"/>
        <v>9422</v>
      </c>
      <c r="P99" s="100"/>
      <c r="Q99" s="100"/>
      <c r="R99" s="100"/>
      <c r="S99" s="100"/>
      <c r="T99" s="100"/>
      <c r="U99" s="100"/>
      <c r="V99" s="101"/>
      <c r="W99" s="101"/>
      <c r="X99" s="101"/>
    </row>
    <row r="100" spans="1:24" ht="14.4" x14ac:dyDescent="0.3">
      <c r="A100" s="112">
        <v>30</v>
      </c>
      <c r="B100" s="112">
        <v>10.8</v>
      </c>
      <c r="C100" s="112">
        <v>1.2629999999999999</v>
      </c>
      <c r="D100" s="112">
        <v>-1.048E-2</v>
      </c>
      <c r="E100" s="112">
        <v>385400</v>
      </c>
      <c r="F100" s="112">
        <v>9215</v>
      </c>
      <c r="G100" s="112">
        <v>-0.38250000000000001</v>
      </c>
      <c r="H100" s="112">
        <v>265.3</v>
      </c>
      <c r="I100" s="112">
        <v>19760000000</v>
      </c>
      <c r="J100" s="112"/>
      <c r="K100" s="101"/>
      <c r="L100" s="109">
        <f t="shared" ref="L100:M131" si="21">B102</f>
        <v>11.52</v>
      </c>
      <c r="M100" s="110">
        <f t="shared" si="21"/>
        <v>1.173</v>
      </c>
      <c r="N100" s="110">
        <f t="shared" ref="N100:O131" si="22">E102</f>
        <v>466800</v>
      </c>
      <c r="O100" s="110">
        <f t="shared" si="22"/>
        <v>9523</v>
      </c>
      <c r="P100" s="100"/>
      <c r="Q100" s="100"/>
      <c r="R100" s="100"/>
      <c r="S100" s="100"/>
      <c r="T100" s="100"/>
      <c r="U100" s="100"/>
      <c r="V100" s="101"/>
      <c r="W100" s="101"/>
      <c r="X100" s="101"/>
    </row>
    <row r="101" spans="1:24" ht="14.4" x14ac:dyDescent="0.3">
      <c r="A101" s="112">
        <v>31</v>
      </c>
      <c r="B101" s="112">
        <v>11.16</v>
      </c>
      <c r="C101" s="112">
        <v>1.218</v>
      </c>
      <c r="D101" s="112">
        <v>-1.039E-2</v>
      </c>
      <c r="E101" s="112">
        <v>425800</v>
      </c>
      <c r="F101" s="112">
        <v>9422</v>
      </c>
      <c r="G101" s="112">
        <v>-23.01</v>
      </c>
      <c r="H101" s="112">
        <v>149</v>
      </c>
      <c r="I101" s="112">
        <v>19760000000</v>
      </c>
      <c r="J101" s="112"/>
      <c r="K101" s="101"/>
      <c r="L101" s="109">
        <f t="shared" si="21"/>
        <v>11.88</v>
      </c>
      <c r="M101" s="110">
        <f t="shared" si="21"/>
        <v>1.129</v>
      </c>
      <c r="N101" s="110">
        <f t="shared" si="22"/>
        <v>508000</v>
      </c>
      <c r="O101" s="110">
        <f t="shared" si="22"/>
        <v>9528</v>
      </c>
      <c r="P101" s="100"/>
      <c r="Q101" s="100"/>
      <c r="R101" s="100"/>
      <c r="S101" s="100"/>
      <c r="T101" s="100"/>
      <c r="U101" s="100"/>
      <c r="V101" s="101"/>
      <c r="W101" s="101"/>
      <c r="X101" s="101"/>
    </row>
    <row r="102" spans="1:24" ht="14.4" x14ac:dyDescent="0.3">
      <c r="A102" s="112">
        <v>32</v>
      </c>
      <c r="B102" s="112">
        <v>11.52</v>
      </c>
      <c r="C102" s="112">
        <v>1.173</v>
      </c>
      <c r="D102" s="112">
        <v>-1.03E-2</v>
      </c>
      <c r="E102" s="112">
        <v>466800</v>
      </c>
      <c r="F102" s="112">
        <v>9523</v>
      </c>
      <c r="G102" s="112">
        <v>-45.26</v>
      </c>
      <c r="H102" s="112">
        <v>52.93</v>
      </c>
      <c r="I102" s="112">
        <v>19760000000</v>
      </c>
      <c r="J102" s="112"/>
      <c r="K102" s="101"/>
      <c r="L102" s="109">
        <f t="shared" si="21"/>
        <v>12.24</v>
      </c>
      <c r="M102" s="110">
        <f t="shared" si="21"/>
        <v>1.085</v>
      </c>
      <c r="N102" s="110">
        <f t="shared" si="22"/>
        <v>549100</v>
      </c>
      <c r="O102" s="110">
        <f t="shared" si="22"/>
        <v>9437</v>
      </c>
      <c r="P102" s="100"/>
      <c r="Q102" s="100"/>
      <c r="R102" s="100"/>
      <c r="S102" s="100"/>
      <c r="T102" s="100"/>
      <c r="U102" s="100"/>
      <c r="V102" s="101"/>
      <c r="W102" s="101"/>
      <c r="X102" s="101"/>
    </row>
    <row r="103" spans="1:24" ht="14.4" x14ac:dyDescent="0.3">
      <c r="A103" s="112">
        <v>33</v>
      </c>
      <c r="B103" s="112">
        <v>11.88</v>
      </c>
      <c r="C103" s="112">
        <v>1.129</v>
      </c>
      <c r="D103" s="112">
        <v>-1.0189999999999999E-2</v>
      </c>
      <c r="E103" s="112">
        <v>508000</v>
      </c>
      <c r="F103" s="112">
        <v>9528</v>
      </c>
      <c r="G103" s="112">
        <v>-67.5</v>
      </c>
      <c r="H103" s="112">
        <v>-43.17</v>
      </c>
      <c r="I103" s="112">
        <v>19760000000</v>
      </c>
      <c r="J103" s="112"/>
      <c r="K103" s="101"/>
      <c r="L103" s="109">
        <f t="shared" si="21"/>
        <v>12.6</v>
      </c>
      <c r="M103" s="110">
        <f t="shared" si="21"/>
        <v>1.042</v>
      </c>
      <c r="N103" s="110">
        <f t="shared" si="22"/>
        <v>589600</v>
      </c>
      <c r="O103" s="110">
        <f t="shared" si="22"/>
        <v>9289</v>
      </c>
      <c r="P103" s="100"/>
      <c r="Q103" s="100"/>
      <c r="R103" s="100"/>
      <c r="S103" s="100"/>
      <c r="T103" s="100"/>
      <c r="U103" s="100"/>
      <c r="V103" s="101"/>
      <c r="W103" s="101"/>
      <c r="X103" s="101"/>
    </row>
    <row r="104" spans="1:24" ht="14.4" x14ac:dyDescent="0.3">
      <c r="A104" s="112">
        <v>34</v>
      </c>
      <c r="B104" s="112">
        <v>12.24</v>
      </c>
      <c r="C104" s="112">
        <v>1.085</v>
      </c>
      <c r="D104" s="112">
        <v>-1.0070000000000001E-2</v>
      </c>
      <c r="E104" s="112">
        <v>549100</v>
      </c>
      <c r="F104" s="112">
        <v>9437</v>
      </c>
      <c r="G104" s="112">
        <v>-89.75</v>
      </c>
      <c r="H104" s="112">
        <v>-139.30000000000001</v>
      </c>
      <c r="I104" s="112">
        <v>19760000000</v>
      </c>
      <c r="J104" s="112"/>
      <c r="K104" s="101"/>
      <c r="L104" s="109">
        <f t="shared" si="21"/>
        <v>12.96</v>
      </c>
      <c r="M104" s="110">
        <f t="shared" si="21"/>
        <v>0.99939999999999996</v>
      </c>
      <c r="N104" s="110">
        <f t="shared" si="22"/>
        <v>629400</v>
      </c>
      <c r="O104" s="110">
        <f t="shared" si="22"/>
        <v>9126</v>
      </c>
      <c r="P104" s="100"/>
      <c r="Q104" s="100"/>
      <c r="R104" s="100"/>
      <c r="S104" s="100"/>
      <c r="T104" s="100"/>
      <c r="U104" s="100"/>
      <c r="V104" s="101"/>
      <c r="W104" s="101"/>
      <c r="X104" s="101"/>
    </row>
    <row r="105" spans="1:24" ht="14.4" x14ac:dyDescent="0.3">
      <c r="A105" s="112">
        <v>35</v>
      </c>
      <c r="B105" s="112">
        <v>12.6</v>
      </c>
      <c r="C105" s="112">
        <v>1.042</v>
      </c>
      <c r="D105" s="112">
        <v>-9.9489999999999995E-3</v>
      </c>
      <c r="E105" s="112">
        <v>589600</v>
      </c>
      <c r="F105" s="112">
        <v>9289</v>
      </c>
      <c r="G105" s="112">
        <v>-93.48</v>
      </c>
      <c r="H105" s="112">
        <v>-155.4</v>
      </c>
      <c r="I105" s="112">
        <v>19760000000</v>
      </c>
      <c r="J105" s="112"/>
      <c r="K105" s="101"/>
      <c r="L105" s="109">
        <f t="shared" si="21"/>
        <v>13.32</v>
      </c>
      <c r="M105" s="110">
        <f t="shared" si="21"/>
        <v>0.95730000000000004</v>
      </c>
      <c r="N105" s="110">
        <f t="shared" si="22"/>
        <v>668400</v>
      </c>
      <c r="O105" s="110">
        <f t="shared" si="22"/>
        <v>8946</v>
      </c>
      <c r="P105" s="100"/>
      <c r="Q105" s="100"/>
      <c r="R105" s="100"/>
      <c r="S105" s="100"/>
      <c r="T105" s="100"/>
      <c r="U105" s="100"/>
      <c r="V105" s="101"/>
      <c r="W105" s="101"/>
      <c r="X105" s="101"/>
    </row>
    <row r="106" spans="1:24" ht="14.4" x14ac:dyDescent="0.3">
      <c r="A106" s="112">
        <v>36</v>
      </c>
      <c r="B106" s="112">
        <v>12.96</v>
      </c>
      <c r="C106" s="112">
        <v>0.99939999999999996</v>
      </c>
      <c r="D106" s="112">
        <v>-9.8160000000000001E-3</v>
      </c>
      <c r="E106" s="112">
        <v>629400</v>
      </c>
      <c r="F106" s="112">
        <v>9126</v>
      </c>
      <c r="G106" s="112">
        <v>-97.21</v>
      </c>
      <c r="H106" s="112">
        <v>-171.5</v>
      </c>
      <c r="I106" s="112">
        <v>19760000000</v>
      </c>
      <c r="J106" s="112"/>
      <c r="K106" s="101"/>
      <c r="L106" s="109">
        <f t="shared" si="21"/>
        <v>13.68</v>
      </c>
      <c r="M106" s="110">
        <f t="shared" si="21"/>
        <v>0.91579999999999995</v>
      </c>
      <c r="N106" s="110">
        <f t="shared" si="22"/>
        <v>706700</v>
      </c>
      <c r="O106" s="110">
        <f t="shared" si="22"/>
        <v>8751</v>
      </c>
      <c r="P106" s="100"/>
      <c r="Q106" s="100"/>
      <c r="R106" s="100"/>
      <c r="S106" s="100"/>
      <c r="T106" s="100"/>
      <c r="U106" s="100"/>
      <c r="V106" s="101"/>
      <c r="W106" s="101"/>
      <c r="X106" s="101"/>
    </row>
    <row r="107" spans="1:24" ht="14.4" x14ac:dyDescent="0.3">
      <c r="A107" s="112">
        <v>37</v>
      </c>
      <c r="B107" s="112">
        <v>13.32</v>
      </c>
      <c r="C107" s="112">
        <v>0.95730000000000004</v>
      </c>
      <c r="D107" s="112">
        <v>-9.6740000000000003E-3</v>
      </c>
      <c r="E107" s="112">
        <v>668400</v>
      </c>
      <c r="F107" s="112">
        <v>8946</v>
      </c>
      <c r="G107" s="112">
        <v>-100.9</v>
      </c>
      <c r="H107" s="112">
        <v>-187.6</v>
      </c>
      <c r="I107" s="112">
        <v>19760000000</v>
      </c>
      <c r="J107" s="112"/>
      <c r="K107" s="101"/>
      <c r="L107" s="109">
        <f t="shared" si="21"/>
        <v>14.04</v>
      </c>
      <c r="M107" s="110">
        <f t="shared" si="21"/>
        <v>0.875</v>
      </c>
      <c r="N107" s="110">
        <f t="shared" si="22"/>
        <v>744000</v>
      </c>
      <c r="O107" s="110">
        <f t="shared" si="22"/>
        <v>8539</v>
      </c>
      <c r="P107" s="100"/>
      <c r="Q107" s="100"/>
      <c r="R107" s="100"/>
      <c r="S107" s="100"/>
      <c r="T107" s="100"/>
      <c r="U107" s="100"/>
      <c r="V107" s="101"/>
      <c r="W107" s="101"/>
      <c r="X107" s="101"/>
    </row>
    <row r="108" spans="1:24" ht="14.4" x14ac:dyDescent="0.3">
      <c r="A108" s="112">
        <v>38</v>
      </c>
      <c r="B108" s="112">
        <v>13.68</v>
      </c>
      <c r="C108" s="112">
        <v>0.91579999999999995</v>
      </c>
      <c r="D108" s="112">
        <v>-9.5230000000000002E-3</v>
      </c>
      <c r="E108" s="112">
        <v>706700</v>
      </c>
      <c r="F108" s="112">
        <v>8751</v>
      </c>
      <c r="G108" s="112">
        <v>-104.7</v>
      </c>
      <c r="H108" s="112">
        <v>-203.7</v>
      </c>
      <c r="I108" s="112">
        <v>19760000000</v>
      </c>
      <c r="J108" s="112"/>
      <c r="K108" s="101"/>
      <c r="L108" s="109">
        <f t="shared" si="21"/>
        <v>14.4</v>
      </c>
      <c r="M108" s="110">
        <f t="shared" si="21"/>
        <v>0.83489999999999998</v>
      </c>
      <c r="N108" s="110">
        <f t="shared" si="22"/>
        <v>780400</v>
      </c>
      <c r="O108" s="110">
        <f t="shared" si="22"/>
        <v>8301</v>
      </c>
      <c r="P108" s="100"/>
      <c r="Q108" s="100"/>
      <c r="R108" s="100"/>
      <c r="S108" s="100"/>
      <c r="T108" s="100"/>
      <c r="U108" s="100"/>
      <c r="V108" s="101"/>
      <c r="W108" s="101"/>
      <c r="X108" s="101"/>
    </row>
    <row r="109" spans="1:24" ht="14.4" x14ac:dyDescent="0.3">
      <c r="A109" s="112">
        <v>39</v>
      </c>
      <c r="B109" s="112">
        <v>14.04</v>
      </c>
      <c r="C109" s="112">
        <v>0.875</v>
      </c>
      <c r="D109" s="112">
        <v>-9.3650000000000001E-3</v>
      </c>
      <c r="E109" s="112">
        <v>744000</v>
      </c>
      <c r="F109" s="112">
        <v>8539</v>
      </c>
      <c r="G109" s="112">
        <v>-108.4</v>
      </c>
      <c r="H109" s="112">
        <v>-219.8</v>
      </c>
      <c r="I109" s="112">
        <v>19760000000</v>
      </c>
      <c r="J109" s="112"/>
      <c r="K109" s="101"/>
      <c r="L109" s="109">
        <f t="shared" si="21"/>
        <v>14.76</v>
      </c>
      <c r="M109" s="110">
        <f t="shared" si="21"/>
        <v>0.79559999999999997</v>
      </c>
      <c r="N109" s="110">
        <f t="shared" si="22"/>
        <v>815800</v>
      </c>
      <c r="O109" s="110">
        <f t="shared" si="22"/>
        <v>8028</v>
      </c>
      <c r="P109" s="100"/>
      <c r="Q109" s="100"/>
      <c r="R109" s="100"/>
      <c r="S109" s="100"/>
      <c r="T109" s="100"/>
      <c r="U109" s="100"/>
      <c r="V109" s="101"/>
      <c r="W109" s="101"/>
      <c r="X109" s="101"/>
    </row>
    <row r="110" spans="1:24" ht="14.4" x14ac:dyDescent="0.3">
      <c r="A110" s="112">
        <v>40</v>
      </c>
      <c r="B110" s="112">
        <v>14.4</v>
      </c>
      <c r="C110" s="112">
        <v>0.83489999999999998</v>
      </c>
      <c r="D110" s="112">
        <v>-9.1979999999999996E-3</v>
      </c>
      <c r="E110" s="112">
        <v>780400</v>
      </c>
      <c r="F110" s="112">
        <v>8301</v>
      </c>
      <c r="G110" s="112">
        <v>-116.6</v>
      </c>
      <c r="H110" s="112">
        <v>-255.4</v>
      </c>
      <c r="I110" s="112">
        <v>19760000000</v>
      </c>
      <c r="J110" s="112"/>
      <c r="K110" s="101"/>
      <c r="L110" s="109">
        <f t="shared" si="21"/>
        <v>15.12</v>
      </c>
      <c r="M110" s="110">
        <f t="shared" si="21"/>
        <v>0.75700000000000001</v>
      </c>
      <c r="N110" s="110">
        <f t="shared" si="22"/>
        <v>849800</v>
      </c>
      <c r="O110" s="110">
        <f t="shared" si="22"/>
        <v>7719</v>
      </c>
      <c r="P110" s="100"/>
      <c r="Q110" s="100"/>
      <c r="R110" s="100"/>
      <c r="S110" s="100"/>
      <c r="T110" s="100"/>
      <c r="U110" s="100"/>
      <c r="V110" s="101"/>
      <c r="W110" s="101"/>
      <c r="X110" s="101"/>
    </row>
    <row r="111" spans="1:24" ht="14.4" x14ac:dyDescent="0.3">
      <c r="A111" s="112">
        <v>41</v>
      </c>
      <c r="B111" s="112">
        <v>14.76</v>
      </c>
      <c r="C111" s="112">
        <v>0.79559999999999997</v>
      </c>
      <c r="D111" s="112">
        <v>-9.0240000000000008E-3</v>
      </c>
      <c r="E111" s="112">
        <v>815800</v>
      </c>
      <c r="F111" s="112">
        <v>8028</v>
      </c>
      <c r="G111" s="112">
        <v>-124.9</v>
      </c>
      <c r="H111" s="112">
        <v>-290.89999999999998</v>
      </c>
      <c r="I111" s="112">
        <v>19760000000</v>
      </c>
      <c r="J111" s="112"/>
      <c r="K111" s="101"/>
      <c r="L111" s="109">
        <f t="shared" si="21"/>
        <v>15.48</v>
      </c>
      <c r="M111" s="110">
        <f t="shared" si="21"/>
        <v>0.71919999999999995</v>
      </c>
      <c r="N111" s="110">
        <f t="shared" si="22"/>
        <v>882400</v>
      </c>
      <c r="O111" s="110">
        <f t="shared" si="22"/>
        <v>7375</v>
      </c>
      <c r="P111" s="100"/>
      <c r="Q111" s="100"/>
      <c r="R111" s="100"/>
      <c r="S111" s="100"/>
      <c r="T111" s="100"/>
      <c r="U111" s="100"/>
      <c r="V111" s="101"/>
      <c r="W111" s="101"/>
      <c r="X111" s="101"/>
    </row>
    <row r="112" spans="1:24" ht="14.4" x14ac:dyDescent="0.3">
      <c r="A112" s="112">
        <v>42</v>
      </c>
      <c r="B112" s="112">
        <v>15.12</v>
      </c>
      <c r="C112" s="112">
        <v>0.75700000000000001</v>
      </c>
      <c r="D112" s="112">
        <v>-8.8419999999999992E-3</v>
      </c>
      <c r="E112" s="112">
        <v>849800</v>
      </c>
      <c r="F112" s="112">
        <v>7719</v>
      </c>
      <c r="G112" s="112">
        <v>-133.1</v>
      </c>
      <c r="H112" s="112">
        <v>-326.39999999999998</v>
      </c>
      <c r="I112" s="112">
        <v>19760000000</v>
      </c>
      <c r="J112" s="112"/>
      <c r="K112" s="101"/>
      <c r="L112" s="109">
        <f t="shared" si="21"/>
        <v>15.84</v>
      </c>
      <c r="M112" s="110">
        <f t="shared" si="21"/>
        <v>0.68220000000000003</v>
      </c>
      <c r="N112" s="110">
        <f t="shared" si="22"/>
        <v>913500</v>
      </c>
      <c r="O112" s="110">
        <f t="shared" si="22"/>
        <v>6993</v>
      </c>
      <c r="P112" s="100"/>
      <c r="Q112" s="100"/>
      <c r="R112" s="100"/>
      <c r="S112" s="100"/>
      <c r="T112" s="100"/>
      <c r="U112" s="100"/>
      <c r="V112" s="101"/>
      <c r="W112" s="101"/>
      <c r="X112" s="101"/>
    </row>
    <row r="113" spans="1:24" ht="14.4" x14ac:dyDescent="0.3">
      <c r="A113" s="112">
        <v>43</v>
      </c>
      <c r="B113" s="112">
        <v>15.48</v>
      </c>
      <c r="C113" s="112">
        <v>0.71919999999999995</v>
      </c>
      <c r="D113" s="112">
        <v>-8.6529999999999992E-3</v>
      </c>
      <c r="E113" s="112">
        <v>882400</v>
      </c>
      <c r="F113" s="112">
        <v>7375</v>
      </c>
      <c r="G113" s="112">
        <v>-141.30000000000001</v>
      </c>
      <c r="H113" s="112">
        <v>-362</v>
      </c>
      <c r="I113" s="112">
        <v>19760000000</v>
      </c>
      <c r="J113" s="112"/>
      <c r="K113" s="101"/>
      <c r="L113" s="109">
        <f t="shared" si="21"/>
        <v>16.2</v>
      </c>
      <c r="M113" s="110">
        <f t="shared" si="21"/>
        <v>0.64610000000000001</v>
      </c>
      <c r="N113" s="110">
        <f t="shared" si="22"/>
        <v>942900</v>
      </c>
      <c r="O113" s="110">
        <f t="shared" si="22"/>
        <v>6571</v>
      </c>
      <c r="P113" s="100"/>
      <c r="Q113" s="100"/>
      <c r="R113" s="100"/>
      <c r="S113" s="100"/>
      <c r="T113" s="100"/>
      <c r="U113" s="100"/>
      <c r="V113" s="101"/>
      <c r="W113" s="101"/>
      <c r="X113" s="101"/>
    </row>
    <row r="114" spans="1:24" ht="14.4" x14ac:dyDescent="0.3">
      <c r="A114" s="112">
        <v>44</v>
      </c>
      <c r="B114" s="112">
        <v>15.84</v>
      </c>
      <c r="C114" s="112">
        <v>0.68220000000000003</v>
      </c>
      <c r="D114" s="112">
        <v>-8.456E-3</v>
      </c>
      <c r="E114" s="112">
        <v>913500</v>
      </c>
      <c r="F114" s="112">
        <v>6993</v>
      </c>
      <c r="G114" s="112">
        <v>-150.6</v>
      </c>
      <c r="H114" s="112">
        <v>-402.2</v>
      </c>
      <c r="I114" s="112">
        <v>19760000000</v>
      </c>
      <c r="J114" s="112"/>
      <c r="K114" s="101"/>
      <c r="L114" s="109">
        <f t="shared" si="21"/>
        <v>16.559999999999999</v>
      </c>
      <c r="M114" s="110">
        <f t="shared" si="21"/>
        <v>0.6109</v>
      </c>
      <c r="N114" s="110">
        <f t="shared" si="22"/>
        <v>970300</v>
      </c>
      <c r="O114" s="110">
        <f t="shared" si="22"/>
        <v>6108</v>
      </c>
      <c r="P114" s="100"/>
      <c r="Q114" s="100"/>
      <c r="R114" s="100"/>
      <c r="S114" s="100"/>
      <c r="T114" s="100"/>
      <c r="U114" s="100"/>
      <c r="V114" s="101"/>
      <c r="W114" s="101"/>
      <c r="X114" s="101"/>
    </row>
    <row r="115" spans="1:24" ht="14.4" x14ac:dyDescent="0.3">
      <c r="A115" s="112">
        <v>45</v>
      </c>
      <c r="B115" s="112">
        <v>16.2</v>
      </c>
      <c r="C115" s="112">
        <v>0.64610000000000001</v>
      </c>
      <c r="D115" s="112">
        <v>-8.2529999999999999E-3</v>
      </c>
      <c r="E115" s="112">
        <v>942900</v>
      </c>
      <c r="F115" s="112">
        <v>6571</v>
      </c>
      <c r="G115" s="112">
        <v>-159.9</v>
      </c>
      <c r="H115" s="112">
        <v>-442.5</v>
      </c>
      <c r="I115" s="112">
        <v>19760000000</v>
      </c>
      <c r="J115" s="112"/>
      <c r="K115" s="101"/>
      <c r="L115" s="109">
        <f t="shared" si="21"/>
        <v>16.920000000000002</v>
      </c>
      <c r="M115" s="110">
        <f t="shared" si="21"/>
        <v>0.5766</v>
      </c>
      <c r="N115" s="110">
        <f t="shared" si="22"/>
        <v>995600</v>
      </c>
      <c r="O115" s="110">
        <f t="shared" si="22"/>
        <v>5605</v>
      </c>
      <c r="P115" s="100"/>
      <c r="Q115" s="100"/>
      <c r="R115" s="100"/>
      <c r="S115" s="100"/>
      <c r="T115" s="100"/>
      <c r="U115" s="100"/>
      <c r="V115" s="101"/>
      <c r="W115" s="101"/>
      <c r="X115" s="101"/>
    </row>
    <row r="116" spans="1:24" ht="14.4" x14ac:dyDescent="0.3">
      <c r="A116" s="112">
        <v>46</v>
      </c>
      <c r="B116" s="112">
        <v>16.559999999999999</v>
      </c>
      <c r="C116" s="112">
        <v>0.6109</v>
      </c>
      <c r="D116" s="112">
        <v>-8.0440000000000008E-3</v>
      </c>
      <c r="E116" s="112">
        <v>970300</v>
      </c>
      <c r="F116" s="112">
        <v>6108</v>
      </c>
      <c r="G116" s="112">
        <v>-169.3</v>
      </c>
      <c r="H116" s="112">
        <v>-482.8</v>
      </c>
      <c r="I116" s="112">
        <v>19760000000</v>
      </c>
      <c r="J116" s="112"/>
      <c r="K116" s="101"/>
      <c r="L116" s="109">
        <f t="shared" si="21"/>
        <v>17.28</v>
      </c>
      <c r="M116" s="110">
        <f t="shared" si="21"/>
        <v>0.54320000000000002</v>
      </c>
      <c r="N116" s="110">
        <f t="shared" si="22"/>
        <v>1019000</v>
      </c>
      <c r="O116" s="110">
        <f t="shared" si="22"/>
        <v>5062</v>
      </c>
      <c r="P116" s="100"/>
      <c r="Q116" s="100"/>
      <c r="R116" s="100"/>
      <c r="S116" s="100"/>
      <c r="T116" s="100"/>
      <c r="U116" s="100"/>
      <c r="V116" s="101"/>
      <c r="W116" s="101"/>
      <c r="X116" s="101"/>
    </row>
    <row r="117" spans="1:24" ht="14.4" x14ac:dyDescent="0.3">
      <c r="A117" s="112">
        <v>47</v>
      </c>
      <c r="B117" s="112">
        <v>16.920000000000002</v>
      </c>
      <c r="C117" s="112">
        <v>0.5766</v>
      </c>
      <c r="D117" s="112">
        <v>-7.8289999999999992E-3</v>
      </c>
      <c r="E117" s="112">
        <v>995600</v>
      </c>
      <c r="F117" s="112">
        <v>5605</v>
      </c>
      <c r="G117" s="112">
        <v>-178.6</v>
      </c>
      <c r="H117" s="112">
        <v>-523</v>
      </c>
      <c r="I117" s="112">
        <v>19760000000</v>
      </c>
      <c r="J117" s="112"/>
      <c r="K117" s="101"/>
      <c r="L117" s="109">
        <f t="shared" si="21"/>
        <v>17.64</v>
      </c>
      <c r="M117" s="110">
        <f t="shared" si="21"/>
        <v>0.51090000000000002</v>
      </c>
      <c r="N117" s="110">
        <f t="shared" si="22"/>
        <v>1039000</v>
      </c>
      <c r="O117" s="110">
        <f t="shared" si="22"/>
        <v>4515</v>
      </c>
      <c r="P117" s="100"/>
      <c r="Q117" s="100"/>
      <c r="R117" s="100"/>
      <c r="S117" s="100"/>
      <c r="T117" s="100"/>
      <c r="U117" s="100"/>
      <c r="V117" s="101"/>
      <c r="W117" s="101"/>
      <c r="X117" s="101"/>
    </row>
    <row r="118" spans="1:24" ht="14.4" x14ac:dyDescent="0.3">
      <c r="A118" s="112">
        <v>48</v>
      </c>
      <c r="B118" s="112">
        <v>17.28</v>
      </c>
      <c r="C118" s="112">
        <v>0.54320000000000002</v>
      </c>
      <c r="D118" s="112">
        <v>-7.6090000000000003E-3</v>
      </c>
      <c r="E118" s="112">
        <v>1019000</v>
      </c>
      <c r="F118" s="112">
        <v>5062</v>
      </c>
      <c r="G118" s="112">
        <v>-187.9</v>
      </c>
      <c r="H118" s="112">
        <v>-563.29999999999995</v>
      </c>
      <c r="I118" s="112">
        <v>19760000000</v>
      </c>
      <c r="J118" s="112"/>
      <c r="K118" s="101"/>
      <c r="L118" s="109">
        <f t="shared" si="21"/>
        <v>18</v>
      </c>
      <c r="M118" s="110">
        <f t="shared" si="21"/>
        <v>0.47939999999999999</v>
      </c>
      <c r="N118" s="110">
        <f t="shared" si="22"/>
        <v>1058000</v>
      </c>
      <c r="O118" s="110">
        <f t="shared" si="22"/>
        <v>4001</v>
      </c>
      <c r="P118" s="100"/>
      <c r="Q118" s="100"/>
      <c r="R118" s="100"/>
      <c r="S118" s="100"/>
      <c r="T118" s="100"/>
      <c r="U118" s="100"/>
      <c r="V118" s="101"/>
      <c r="W118" s="101"/>
      <c r="X118" s="101"/>
    </row>
    <row r="119" spans="1:24" ht="14.4" x14ac:dyDescent="0.3">
      <c r="A119" s="112">
        <v>49</v>
      </c>
      <c r="B119" s="112">
        <v>17.64</v>
      </c>
      <c r="C119" s="112">
        <v>0.51090000000000002</v>
      </c>
      <c r="D119" s="112">
        <v>-7.3839999999999999E-3</v>
      </c>
      <c r="E119" s="112">
        <v>1039000</v>
      </c>
      <c r="F119" s="112">
        <v>4515</v>
      </c>
      <c r="G119" s="112">
        <v>-180.2</v>
      </c>
      <c r="H119" s="112">
        <v>-530.1</v>
      </c>
      <c r="I119" s="112">
        <v>19760000000</v>
      </c>
      <c r="J119" s="112"/>
      <c r="K119" s="101"/>
      <c r="L119" s="109">
        <f t="shared" si="21"/>
        <v>18.36</v>
      </c>
      <c r="M119" s="110">
        <f t="shared" si="21"/>
        <v>0.44900000000000001</v>
      </c>
      <c r="N119" s="110">
        <f t="shared" si="22"/>
        <v>1074000</v>
      </c>
      <c r="O119" s="110">
        <f t="shared" si="22"/>
        <v>3519</v>
      </c>
      <c r="P119" s="100"/>
      <c r="Q119" s="100"/>
      <c r="R119" s="100"/>
      <c r="S119" s="100"/>
      <c r="T119" s="100"/>
      <c r="U119" s="100"/>
      <c r="V119" s="101"/>
      <c r="W119" s="101"/>
      <c r="X119" s="101"/>
    </row>
    <row r="120" spans="1:24" ht="14.4" x14ac:dyDescent="0.3">
      <c r="A120" s="112">
        <v>50</v>
      </c>
      <c r="B120" s="112">
        <v>18</v>
      </c>
      <c r="C120" s="112">
        <v>0.47939999999999999</v>
      </c>
      <c r="D120" s="112">
        <v>-7.1549999999999999E-3</v>
      </c>
      <c r="E120" s="112">
        <v>1058000</v>
      </c>
      <c r="F120" s="112">
        <v>4001</v>
      </c>
      <c r="G120" s="112">
        <v>-172.9</v>
      </c>
      <c r="H120" s="112">
        <v>-498.3</v>
      </c>
      <c r="I120" s="112">
        <v>19760000000</v>
      </c>
      <c r="J120" s="112"/>
      <c r="K120" s="101"/>
      <c r="L120" s="109">
        <f t="shared" si="21"/>
        <v>18.72</v>
      </c>
      <c r="M120" s="110">
        <f t="shared" si="21"/>
        <v>0.41959999999999997</v>
      </c>
      <c r="N120" s="110">
        <f t="shared" si="22"/>
        <v>1088000</v>
      </c>
      <c r="O120" s="110">
        <f t="shared" si="22"/>
        <v>3051</v>
      </c>
      <c r="P120" s="100"/>
      <c r="Q120" s="100"/>
      <c r="R120" s="100"/>
      <c r="S120" s="100"/>
      <c r="T120" s="100"/>
      <c r="U120" s="100"/>
      <c r="V120" s="101"/>
      <c r="W120" s="101"/>
      <c r="X120" s="101"/>
    </row>
    <row r="121" spans="1:24" ht="14.4" x14ac:dyDescent="0.3">
      <c r="A121" s="112">
        <v>51</v>
      </c>
      <c r="B121" s="112">
        <v>18.36</v>
      </c>
      <c r="C121" s="112">
        <v>0.44900000000000001</v>
      </c>
      <c r="D121" s="112">
        <v>-6.9220000000000002E-3</v>
      </c>
      <c r="E121" s="112">
        <v>1074000</v>
      </c>
      <c r="F121" s="112">
        <v>3519</v>
      </c>
      <c r="G121" s="112">
        <v>-165.2</v>
      </c>
      <c r="H121" s="112">
        <v>-465.1</v>
      </c>
      <c r="I121" s="112">
        <v>19760000000</v>
      </c>
      <c r="J121" s="112"/>
      <c r="K121" s="101"/>
      <c r="L121" s="109">
        <f t="shared" si="21"/>
        <v>19.079999999999998</v>
      </c>
      <c r="M121" s="110">
        <f t="shared" si="21"/>
        <v>0.39129999999999998</v>
      </c>
      <c r="N121" s="110">
        <f t="shared" si="22"/>
        <v>1100000</v>
      </c>
      <c r="O121" s="110">
        <f t="shared" si="22"/>
        <v>2577</v>
      </c>
      <c r="P121" s="100"/>
      <c r="Q121" s="100"/>
      <c r="R121" s="100"/>
      <c r="S121" s="100"/>
      <c r="T121" s="100"/>
      <c r="U121" s="100"/>
      <c r="V121" s="101"/>
      <c r="W121" s="101"/>
      <c r="X121" s="101"/>
    </row>
    <row r="122" spans="1:24" ht="14.4" x14ac:dyDescent="0.3">
      <c r="A122" s="112">
        <v>52</v>
      </c>
      <c r="B122" s="112">
        <v>18.72</v>
      </c>
      <c r="C122" s="112">
        <v>0.41959999999999997</v>
      </c>
      <c r="D122" s="112">
        <v>-6.6860000000000001E-3</v>
      </c>
      <c r="E122" s="112">
        <v>1088000</v>
      </c>
      <c r="F122" s="112">
        <v>3051</v>
      </c>
      <c r="G122" s="112">
        <v>-166.7</v>
      </c>
      <c r="H122" s="112">
        <v>-471.7</v>
      </c>
      <c r="I122" s="112">
        <v>19760000000</v>
      </c>
      <c r="J122" s="112"/>
      <c r="K122" s="101"/>
      <c r="L122" s="109">
        <f t="shared" si="21"/>
        <v>19.440000000000001</v>
      </c>
      <c r="M122" s="110">
        <f t="shared" si="21"/>
        <v>0.3639</v>
      </c>
      <c r="N122" s="110">
        <f t="shared" si="22"/>
        <v>1110000</v>
      </c>
      <c r="O122" s="110">
        <f t="shared" si="22"/>
        <v>2099</v>
      </c>
      <c r="P122" s="100"/>
      <c r="Q122" s="100"/>
      <c r="R122" s="100"/>
      <c r="S122" s="100"/>
      <c r="T122" s="100"/>
      <c r="U122" s="100"/>
      <c r="V122" s="101"/>
      <c r="W122" s="101"/>
      <c r="X122" s="101"/>
    </row>
    <row r="123" spans="1:24" ht="14.4" x14ac:dyDescent="0.3">
      <c r="A123" s="112">
        <v>53</v>
      </c>
      <c r="B123" s="112">
        <v>19.079999999999998</v>
      </c>
      <c r="C123" s="112">
        <v>0.39129999999999998</v>
      </c>
      <c r="D123" s="112">
        <v>-6.4469999999999996E-3</v>
      </c>
      <c r="E123" s="112">
        <v>1100000</v>
      </c>
      <c r="F123" s="112">
        <v>2577</v>
      </c>
      <c r="G123" s="112">
        <v>-167.8</v>
      </c>
      <c r="H123" s="112">
        <v>-476.5</v>
      </c>
      <c r="I123" s="112">
        <v>19760000000</v>
      </c>
      <c r="J123" s="112"/>
      <c r="K123" s="101"/>
      <c r="L123" s="109">
        <f t="shared" si="21"/>
        <v>19.8</v>
      </c>
      <c r="M123" s="110">
        <f t="shared" si="21"/>
        <v>0.3377</v>
      </c>
      <c r="N123" s="110">
        <f t="shared" si="22"/>
        <v>1118000</v>
      </c>
      <c r="O123" s="110">
        <f t="shared" si="22"/>
        <v>1619</v>
      </c>
      <c r="P123" s="100"/>
      <c r="Q123" s="100"/>
      <c r="R123" s="100"/>
      <c r="S123" s="100"/>
      <c r="T123" s="100"/>
      <c r="U123" s="100"/>
      <c r="V123" s="101"/>
      <c r="W123" s="101"/>
      <c r="X123" s="101"/>
    </row>
    <row r="124" spans="1:24" ht="14.4" x14ac:dyDescent="0.3">
      <c r="A124" s="112">
        <v>54</v>
      </c>
      <c r="B124" s="112">
        <v>19.440000000000001</v>
      </c>
      <c r="C124" s="112">
        <v>0.3639</v>
      </c>
      <c r="D124" s="112">
        <v>-6.2049999999999996E-3</v>
      </c>
      <c r="E124" s="112">
        <v>1110000</v>
      </c>
      <c r="F124" s="112">
        <v>2099</v>
      </c>
      <c r="G124" s="112">
        <v>-168.5</v>
      </c>
      <c r="H124" s="112">
        <v>-479.3</v>
      </c>
      <c r="I124" s="112">
        <v>19760000000</v>
      </c>
      <c r="J124" s="112"/>
      <c r="K124" s="101"/>
      <c r="L124" s="109">
        <f t="shared" si="21"/>
        <v>20.16</v>
      </c>
      <c r="M124" s="110">
        <f t="shared" si="21"/>
        <v>0.31240000000000001</v>
      </c>
      <c r="N124" s="110">
        <f t="shared" si="22"/>
        <v>1124000</v>
      </c>
      <c r="O124" s="110">
        <f t="shared" si="22"/>
        <v>1139</v>
      </c>
      <c r="P124" s="100"/>
      <c r="Q124" s="100"/>
      <c r="R124" s="100"/>
      <c r="S124" s="100"/>
      <c r="T124" s="100"/>
      <c r="U124" s="100"/>
      <c r="V124" s="101"/>
      <c r="W124" s="101"/>
      <c r="X124" s="101"/>
    </row>
    <row r="125" spans="1:24" ht="14.4" x14ac:dyDescent="0.3">
      <c r="A125" s="112">
        <v>55</v>
      </c>
      <c r="B125" s="112">
        <v>19.8</v>
      </c>
      <c r="C125" s="112">
        <v>0.3377</v>
      </c>
      <c r="D125" s="112">
        <v>-5.9610000000000002E-3</v>
      </c>
      <c r="E125" s="112">
        <v>1118000</v>
      </c>
      <c r="F125" s="112">
        <v>1619</v>
      </c>
      <c r="G125" s="112">
        <v>-168.8</v>
      </c>
      <c r="H125" s="112">
        <v>-480.5</v>
      </c>
      <c r="I125" s="112">
        <v>19760000000</v>
      </c>
      <c r="J125" s="112"/>
      <c r="K125" s="101"/>
      <c r="L125" s="109">
        <f t="shared" si="21"/>
        <v>20.52</v>
      </c>
      <c r="M125" s="110">
        <f t="shared" si="21"/>
        <v>0.2883</v>
      </c>
      <c r="N125" s="110">
        <f t="shared" si="22"/>
        <v>1128000</v>
      </c>
      <c r="O125" s="110">
        <f t="shared" si="22"/>
        <v>661.2</v>
      </c>
      <c r="P125" s="100"/>
      <c r="Q125" s="100"/>
      <c r="R125" s="100"/>
      <c r="S125" s="100"/>
      <c r="T125" s="100"/>
      <c r="U125" s="100"/>
      <c r="V125" s="101"/>
      <c r="W125" s="101"/>
      <c r="X125" s="101"/>
    </row>
    <row r="126" spans="1:24" ht="14.4" x14ac:dyDescent="0.3">
      <c r="A126" s="112">
        <v>56</v>
      </c>
      <c r="B126" s="112">
        <v>20.16</v>
      </c>
      <c r="C126" s="112">
        <v>0.31240000000000001</v>
      </c>
      <c r="D126" s="112">
        <v>-5.7159999999999997E-3</v>
      </c>
      <c r="E126" s="112">
        <v>1124000</v>
      </c>
      <c r="F126" s="112">
        <v>1139</v>
      </c>
      <c r="G126" s="112">
        <v>-168.5</v>
      </c>
      <c r="H126" s="112">
        <v>-479.5</v>
      </c>
      <c r="I126" s="112">
        <v>19760000000</v>
      </c>
      <c r="J126" s="112"/>
      <c r="K126" s="101"/>
      <c r="L126" s="109">
        <f t="shared" si="21"/>
        <v>20.88</v>
      </c>
      <c r="M126" s="110">
        <f t="shared" si="21"/>
        <v>0.26519999999999999</v>
      </c>
      <c r="N126" s="110">
        <f t="shared" si="22"/>
        <v>1130000</v>
      </c>
      <c r="O126" s="110">
        <f t="shared" si="22"/>
        <v>188.1</v>
      </c>
      <c r="P126" s="100"/>
      <c r="Q126" s="100"/>
      <c r="R126" s="100"/>
      <c r="S126" s="100"/>
      <c r="T126" s="100"/>
      <c r="U126" s="100"/>
      <c r="V126" s="101"/>
      <c r="W126" s="101"/>
      <c r="X126" s="101"/>
    </row>
    <row r="127" spans="1:24" ht="14.4" x14ac:dyDescent="0.3">
      <c r="A127" s="112">
        <v>57</v>
      </c>
      <c r="B127" s="112">
        <v>20.52</v>
      </c>
      <c r="C127" s="112">
        <v>0.2883</v>
      </c>
      <c r="D127" s="112">
        <v>-5.47E-3</v>
      </c>
      <c r="E127" s="112">
        <v>1128000</v>
      </c>
      <c r="F127" s="112">
        <v>661.2</v>
      </c>
      <c r="G127" s="112">
        <v>-167.8</v>
      </c>
      <c r="H127" s="112">
        <v>-476.2</v>
      </c>
      <c r="I127" s="112">
        <v>19760000000</v>
      </c>
      <c r="J127" s="112"/>
      <c r="K127" s="101"/>
      <c r="L127" s="109">
        <f t="shared" si="21"/>
        <v>21.24</v>
      </c>
      <c r="M127" s="110">
        <f t="shared" si="21"/>
        <v>0.24310000000000001</v>
      </c>
      <c r="N127" s="110">
        <f t="shared" si="22"/>
        <v>1130000</v>
      </c>
      <c r="O127" s="110">
        <f t="shared" si="22"/>
        <v>-276.8</v>
      </c>
      <c r="P127" s="100"/>
      <c r="Q127" s="100"/>
      <c r="R127" s="100"/>
      <c r="S127" s="100"/>
      <c r="T127" s="100"/>
      <c r="U127" s="100"/>
      <c r="V127" s="101"/>
      <c r="W127" s="101"/>
      <c r="X127" s="101"/>
    </row>
    <row r="128" spans="1:24" ht="14.4" x14ac:dyDescent="0.3">
      <c r="A128" s="112">
        <v>58</v>
      </c>
      <c r="B128" s="112">
        <v>20.88</v>
      </c>
      <c r="C128" s="112">
        <v>0.26519999999999999</v>
      </c>
      <c r="D128" s="112">
        <v>-5.2230000000000002E-3</v>
      </c>
      <c r="E128" s="112">
        <v>1130000</v>
      </c>
      <c r="F128" s="112">
        <v>188.1</v>
      </c>
      <c r="G128" s="112">
        <v>-166.3</v>
      </c>
      <c r="H128" s="112">
        <v>-469.9</v>
      </c>
      <c r="I128" s="112">
        <v>19760000000</v>
      </c>
      <c r="J128" s="112"/>
      <c r="K128" s="101"/>
      <c r="L128" s="109">
        <f t="shared" si="21"/>
        <v>21.6</v>
      </c>
      <c r="M128" s="110">
        <f t="shared" si="21"/>
        <v>0.22220000000000001</v>
      </c>
      <c r="N128" s="110">
        <f t="shared" si="22"/>
        <v>1128000</v>
      </c>
      <c r="O128" s="110">
        <f t="shared" si="22"/>
        <v>-732</v>
      </c>
      <c r="P128" s="100"/>
      <c r="Q128" s="100"/>
      <c r="R128" s="100"/>
      <c r="S128" s="100"/>
      <c r="T128" s="100"/>
      <c r="U128" s="100"/>
      <c r="V128" s="101"/>
      <c r="W128" s="101"/>
      <c r="X128" s="101"/>
    </row>
    <row r="129" spans="1:24" ht="14.4" x14ac:dyDescent="0.3">
      <c r="A129" s="112">
        <v>59</v>
      </c>
      <c r="B129" s="112">
        <v>21.24</v>
      </c>
      <c r="C129" s="112">
        <v>0.24310000000000001</v>
      </c>
      <c r="D129" s="112">
        <v>-4.9760000000000004E-3</v>
      </c>
      <c r="E129" s="112">
        <v>1130000</v>
      </c>
      <c r="F129" s="112">
        <v>-276.8</v>
      </c>
      <c r="G129" s="112">
        <v>-164</v>
      </c>
      <c r="H129" s="112">
        <v>-459.9</v>
      </c>
      <c r="I129" s="112">
        <v>19760000000</v>
      </c>
      <c r="J129" s="112"/>
      <c r="K129" s="101"/>
      <c r="L129" s="109">
        <f t="shared" si="21"/>
        <v>21.96</v>
      </c>
      <c r="M129" s="110">
        <f t="shared" si="21"/>
        <v>0.20230000000000001</v>
      </c>
      <c r="N129" s="110">
        <f t="shared" si="22"/>
        <v>1124000</v>
      </c>
      <c r="O129" s="110">
        <f t="shared" si="22"/>
        <v>-1176</v>
      </c>
      <c r="P129" s="100"/>
      <c r="Q129" s="100"/>
      <c r="R129" s="100"/>
      <c r="S129" s="100"/>
      <c r="T129" s="100"/>
      <c r="U129" s="100"/>
      <c r="V129" s="101"/>
      <c r="W129" s="101"/>
      <c r="X129" s="101"/>
    </row>
    <row r="130" spans="1:24" ht="14.4" x14ac:dyDescent="0.3">
      <c r="A130" s="112">
        <v>60</v>
      </c>
      <c r="B130" s="112">
        <v>21.6</v>
      </c>
      <c r="C130" s="112">
        <v>0.22220000000000001</v>
      </c>
      <c r="D130" s="112">
        <v>-4.7299999999999998E-3</v>
      </c>
      <c r="E130" s="112">
        <v>1128000</v>
      </c>
      <c r="F130" s="112">
        <v>-732</v>
      </c>
      <c r="G130" s="112">
        <v>-161.80000000000001</v>
      </c>
      <c r="H130" s="112">
        <v>-450.4</v>
      </c>
      <c r="I130" s="112">
        <v>19760000000</v>
      </c>
      <c r="J130" s="112"/>
      <c r="K130" s="101"/>
      <c r="L130" s="109">
        <f t="shared" si="21"/>
        <v>22.32</v>
      </c>
      <c r="M130" s="110">
        <f t="shared" si="21"/>
        <v>0.18340000000000001</v>
      </c>
      <c r="N130" s="110">
        <f t="shared" si="22"/>
        <v>1118000</v>
      </c>
      <c r="O130" s="110">
        <f t="shared" si="22"/>
        <v>-1650</v>
      </c>
      <c r="P130" s="100"/>
      <c r="Q130" s="100"/>
      <c r="R130" s="100"/>
      <c r="S130" s="100"/>
      <c r="T130" s="100"/>
      <c r="U130" s="100"/>
      <c r="V130" s="101"/>
      <c r="W130" s="101"/>
      <c r="X130" s="101"/>
    </row>
    <row r="131" spans="1:24" ht="14.4" x14ac:dyDescent="0.3">
      <c r="A131" s="112">
        <v>61</v>
      </c>
      <c r="B131" s="112">
        <v>21.96</v>
      </c>
      <c r="C131" s="112">
        <v>0.20230000000000001</v>
      </c>
      <c r="D131" s="112">
        <v>-4.483E-3</v>
      </c>
      <c r="E131" s="112">
        <v>1124000</v>
      </c>
      <c r="F131" s="112">
        <v>-1176</v>
      </c>
      <c r="G131" s="112">
        <v>-158.6</v>
      </c>
      <c r="H131" s="112">
        <v>-436.7</v>
      </c>
      <c r="I131" s="112">
        <v>19760000000</v>
      </c>
      <c r="J131" s="112"/>
      <c r="K131" s="101"/>
      <c r="L131" s="109">
        <f t="shared" si="21"/>
        <v>22.68</v>
      </c>
      <c r="M131" s="110">
        <f t="shared" si="21"/>
        <v>0.16569999999999999</v>
      </c>
      <c r="N131" s="110">
        <f t="shared" si="22"/>
        <v>1109000</v>
      </c>
      <c r="O131" s="110">
        <f t="shared" si="22"/>
        <v>-2197</v>
      </c>
      <c r="P131" s="100"/>
      <c r="Q131" s="100"/>
      <c r="R131" s="100"/>
      <c r="S131" s="100"/>
      <c r="T131" s="100"/>
      <c r="U131" s="100"/>
      <c r="V131" s="101"/>
      <c r="W131" s="101"/>
      <c r="X131" s="101"/>
    </row>
    <row r="132" spans="1:24" ht="14.4" x14ac:dyDescent="0.3">
      <c r="A132" s="112">
        <v>62</v>
      </c>
      <c r="B132" s="112">
        <v>22.32</v>
      </c>
      <c r="C132" s="112">
        <v>0.18340000000000001</v>
      </c>
      <c r="D132" s="112">
        <v>-4.2389999999999997E-3</v>
      </c>
      <c r="E132" s="112">
        <v>1118000</v>
      </c>
      <c r="F132" s="112">
        <v>-1650</v>
      </c>
      <c r="G132" s="112">
        <v>-175.9</v>
      </c>
      <c r="H132" s="112">
        <v>-511.5</v>
      </c>
      <c r="I132" s="112">
        <v>19760000000</v>
      </c>
      <c r="J132" s="112"/>
      <c r="K132" s="101"/>
      <c r="L132" s="109">
        <f t="shared" ref="L132:M163" si="23">B134</f>
        <v>23.04</v>
      </c>
      <c r="M132" s="110">
        <f t="shared" si="23"/>
        <v>0.1489</v>
      </c>
      <c r="N132" s="110">
        <f t="shared" ref="N132:O163" si="24">E134</f>
        <v>1099000</v>
      </c>
      <c r="O132" s="110">
        <f t="shared" si="24"/>
        <v>-2813</v>
      </c>
      <c r="P132" s="100"/>
      <c r="Q132" s="100"/>
      <c r="R132" s="100"/>
      <c r="S132" s="100"/>
      <c r="T132" s="100"/>
      <c r="U132" s="100"/>
      <c r="V132" s="101"/>
      <c r="W132" s="101"/>
      <c r="X132" s="101"/>
    </row>
    <row r="133" spans="1:24" ht="14.4" x14ac:dyDescent="0.3">
      <c r="A133" s="112">
        <v>63</v>
      </c>
      <c r="B133" s="112">
        <v>22.68</v>
      </c>
      <c r="C133" s="112">
        <v>0.16569999999999999</v>
      </c>
      <c r="D133" s="112">
        <v>-3.9950000000000003E-3</v>
      </c>
      <c r="E133" s="112">
        <v>1109000</v>
      </c>
      <c r="F133" s="112">
        <v>-2197</v>
      </c>
      <c r="G133" s="112">
        <v>-192.6</v>
      </c>
      <c r="H133" s="112">
        <v>-583.4</v>
      </c>
      <c r="I133" s="112">
        <v>19760000000</v>
      </c>
      <c r="J133" s="112"/>
      <c r="K133" s="101"/>
      <c r="L133" s="109">
        <f t="shared" si="23"/>
        <v>23.4</v>
      </c>
      <c r="M133" s="110">
        <f t="shared" si="23"/>
        <v>0.13320000000000001</v>
      </c>
      <c r="N133" s="110">
        <f t="shared" si="24"/>
        <v>1085000</v>
      </c>
      <c r="O133" s="110">
        <f t="shared" si="24"/>
        <v>-3489</v>
      </c>
      <c r="P133" s="100"/>
      <c r="Q133" s="100"/>
      <c r="R133" s="100"/>
      <c r="S133" s="100"/>
      <c r="T133" s="100"/>
      <c r="U133" s="100"/>
      <c r="V133" s="101"/>
      <c r="W133" s="101"/>
      <c r="X133" s="101"/>
    </row>
    <row r="134" spans="1:24" ht="14.4" x14ac:dyDescent="0.3">
      <c r="A134" s="112">
        <v>64</v>
      </c>
      <c r="B134" s="112">
        <v>23.04</v>
      </c>
      <c r="C134" s="112">
        <v>0.1489</v>
      </c>
      <c r="D134" s="112">
        <v>-3.754E-3</v>
      </c>
      <c r="E134" s="112">
        <v>1099000</v>
      </c>
      <c r="F134" s="112">
        <v>-2813</v>
      </c>
      <c r="G134" s="112">
        <v>-207.5</v>
      </c>
      <c r="H134" s="112">
        <v>-647.70000000000005</v>
      </c>
      <c r="I134" s="112">
        <v>19760000000</v>
      </c>
      <c r="J134" s="112"/>
      <c r="K134" s="101"/>
      <c r="L134" s="109">
        <f t="shared" si="23"/>
        <v>23.76</v>
      </c>
      <c r="M134" s="110">
        <f t="shared" si="23"/>
        <v>0.11849999999999999</v>
      </c>
      <c r="N134" s="110">
        <f t="shared" si="24"/>
        <v>1068000</v>
      </c>
      <c r="O134" s="110">
        <f t="shared" si="24"/>
        <v>-4220</v>
      </c>
      <c r="P134" s="100"/>
      <c r="Q134" s="100"/>
      <c r="R134" s="100"/>
      <c r="S134" s="100"/>
      <c r="T134" s="100"/>
      <c r="U134" s="100"/>
      <c r="V134" s="101"/>
      <c r="W134" s="101"/>
      <c r="X134" s="101"/>
    </row>
    <row r="135" spans="1:24" ht="14.4" x14ac:dyDescent="0.3">
      <c r="A135" s="112">
        <v>65</v>
      </c>
      <c r="B135" s="112">
        <v>23.4</v>
      </c>
      <c r="C135" s="112">
        <v>0.13320000000000001</v>
      </c>
      <c r="D135" s="112">
        <v>-3.5149999999999999E-3</v>
      </c>
      <c r="E135" s="112">
        <v>1085000</v>
      </c>
      <c r="F135" s="112">
        <v>-3489</v>
      </c>
      <c r="G135" s="112">
        <v>-220.7</v>
      </c>
      <c r="H135" s="112">
        <v>-705</v>
      </c>
      <c r="I135" s="112">
        <v>19760000000</v>
      </c>
      <c r="J135" s="112"/>
      <c r="K135" s="101"/>
      <c r="L135" s="109">
        <f t="shared" si="23"/>
        <v>24.12</v>
      </c>
      <c r="M135" s="110">
        <f t="shared" si="23"/>
        <v>0.10489999999999999</v>
      </c>
      <c r="N135" s="110">
        <f t="shared" si="24"/>
        <v>1049000</v>
      </c>
      <c r="O135" s="110">
        <f t="shared" si="24"/>
        <v>-5000</v>
      </c>
      <c r="P135" s="100"/>
      <c r="Q135" s="100"/>
      <c r="R135" s="100"/>
      <c r="S135" s="100"/>
      <c r="T135" s="100"/>
      <c r="U135" s="100"/>
      <c r="V135" s="101"/>
      <c r="W135" s="101"/>
      <c r="X135" s="101"/>
    </row>
    <row r="136" spans="1:24" ht="14.4" x14ac:dyDescent="0.3">
      <c r="A136" s="112">
        <v>66</v>
      </c>
      <c r="B136" s="112">
        <v>23.76</v>
      </c>
      <c r="C136" s="112">
        <v>0.11849999999999999</v>
      </c>
      <c r="D136" s="112">
        <v>-3.2799999999999999E-3</v>
      </c>
      <c r="E136" s="112">
        <v>1068000</v>
      </c>
      <c r="F136" s="112">
        <v>-4220</v>
      </c>
      <c r="G136" s="112">
        <v>-232.8</v>
      </c>
      <c r="H136" s="112">
        <v>-757.3</v>
      </c>
      <c r="I136" s="112">
        <v>19760000000</v>
      </c>
      <c r="J136" s="112"/>
      <c r="K136" s="101"/>
      <c r="L136" s="109">
        <f t="shared" si="23"/>
        <v>24.48</v>
      </c>
      <c r="M136" s="110">
        <f t="shared" si="23"/>
        <v>9.221E-2</v>
      </c>
      <c r="N136" s="110">
        <f t="shared" si="24"/>
        <v>1025000</v>
      </c>
      <c r="O136" s="110">
        <f t="shared" si="24"/>
        <v>-5816</v>
      </c>
      <c r="P136" s="100"/>
      <c r="Q136" s="100"/>
      <c r="R136" s="100"/>
      <c r="S136" s="100"/>
      <c r="T136" s="100"/>
      <c r="U136" s="100"/>
      <c r="V136" s="101"/>
      <c r="W136" s="101"/>
      <c r="X136" s="101"/>
    </row>
    <row r="137" spans="1:24" ht="14.4" x14ac:dyDescent="0.3">
      <c r="A137" s="112">
        <v>67</v>
      </c>
      <c r="B137" s="112">
        <v>24.12</v>
      </c>
      <c r="C137" s="112">
        <v>0.10489999999999999</v>
      </c>
      <c r="D137" s="112">
        <v>-3.0479999999999999E-3</v>
      </c>
      <c r="E137" s="112">
        <v>1049000</v>
      </c>
      <c r="F137" s="112">
        <v>-5000</v>
      </c>
      <c r="G137" s="112">
        <v>-243.3</v>
      </c>
      <c r="H137" s="112">
        <v>-802.4</v>
      </c>
      <c r="I137" s="112">
        <v>19760000000</v>
      </c>
      <c r="J137" s="112"/>
      <c r="K137" s="101"/>
      <c r="L137" s="109">
        <f t="shared" si="23"/>
        <v>24.84</v>
      </c>
      <c r="M137" s="110">
        <f t="shared" si="23"/>
        <v>8.0500000000000002E-2</v>
      </c>
      <c r="N137" s="110">
        <f t="shared" si="24"/>
        <v>998300</v>
      </c>
      <c r="O137" s="110">
        <f t="shared" si="24"/>
        <v>-6623</v>
      </c>
      <c r="P137" s="100"/>
      <c r="Q137" s="100"/>
      <c r="R137" s="100"/>
      <c r="S137" s="100"/>
      <c r="T137" s="100"/>
      <c r="U137" s="100"/>
      <c r="V137" s="101"/>
      <c r="W137" s="101"/>
      <c r="X137" s="101"/>
    </row>
    <row r="138" spans="1:24" ht="14.4" x14ac:dyDescent="0.3">
      <c r="A138" s="112">
        <v>68</v>
      </c>
      <c r="B138" s="112">
        <v>24.48</v>
      </c>
      <c r="C138" s="112">
        <v>9.221E-2</v>
      </c>
      <c r="D138" s="112">
        <v>-2.8219999999999999E-3</v>
      </c>
      <c r="E138" s="112">
        <v>1025000</v>
      </c>
      <c r="F138" s="112">
        <v>-5816</v>
      </c>
      <c r="G138" s="112">
        <v>-249.7</v>
      </c>
      <c r="H138" s="112">
        <v>-830</v>
      </c>
      <c r="I138" s="112">
        <v>19760000000</v>
      </c>
      <c r="J138" s="112"/>
      <c r="K138" s="101"/>
      <c r="L138" s="109">
        <f t="shared" si="23"/>
        <v>25.2</v>
      </c>
      <c r="M138" s="110">
        <f t="shared" si="23"/>
        <v>6.9739999999999996E-2</v>
      </c>
      <c r="N138" s="110">
        <f t="shared" si="24"/>
        <v>968000</v>
      </c>
      <c r="O138" s="110">
        <f t="shared" si="24"/>
        <v>-7382</v>
      </c>
      <c r="P138" s="100"/>
      <c r="Q138" s="100"/>
      <c r="R138" s="100"/>
      <c r="S138" s="100"/>
      <c r="T138" s="100"/>
      <c r="U138" s="100"/>
      <c r="V138" s="101"/>
      <c r="W138" s="101"/>
      <c r="X138" s="101"/>
    </row>
    <row r="139" spans="1:24" ht="14.4" x14ac:dyDescent="0.3">
      <c r="A139" s="112">
        <v>69</v>
      </c>
      <c r="B139" s="112">
        <v>24.84</v>
      </c>
      <c r="C139" s="112">
        <v>8.0500000000000002E-2</v>
      </c>
      <c r="D139" s="112">
        <v>-2.601E-3</v>
      </c>
      <c r="E139" s="112">
        <v>998300</v>
      </c>
      <c r="F139" s="112">
        <v>-6623</v>
      </c>
      <c r="G139" s="112">
        <v>-239.1</v>
      </c>
      <c r="H139" s="112">
        <v>-784.3</v>
      </c>
      <c r="I139" s="112">
        <v>19760000000</v>
      </c>
      <c r="J139" s="112"/>
      <c r="K139" s="101"/>
      <c r="L139" s="109">
        <f t="shared" si="23"/>
        <v>25.56</v>
      </c>
      <c r="M139" s="110">
        <f t="shared" si="23"/>
        <v>5.9889999999999999E-2</v>
      </c>
      <c r="N139" s="110">
        <f t="shared" si="24"/>
        <v>934500</v>
      </c>
      <c r="O139" s="110">
        <f t="shared" si="24"/>
        <v>-8080</v>
      </c>
      <c r="P139" s="100"/>
      <c r="Q139" s="100"/>
      <c r="R139" s="100"/>
      <c r="S139" s="100"/>
      <c r="T139" s="100"/>
      <c r="U139" s="100"/>
      <c r="V139" s="101"/>
      <c r="W139" s="101"/>
      <c r="X139" s="101"/>
    </row>
    <row r="140" spans="1:24" ht="14.4" x14ac:dyDescent="0.3">
      <c r="A140" s="112">
        <v>70</v>
      </c>
      <c r="B140" s="112">
        <v>25.2</v>
      </c>
      <c r="C140" s="112">
        <v>6.9739999999999996E-2</v>
      </c>
      <c r="D140" s="112">
        <v>-2.3860000000000001E-3</v>
      </c>
      <c r="E140" s="112">
        <v>968000</v>
      </c>
      <c r="F140" s="112">
        <v>-7382</v>
      </c>
      <c r="G140" s="112">
        <v>-227.5</v>
      </c>
      <c r="H140" s="112">
        <v>-734.1</v>
      </c>
      <c r="I140" s="112">
        <v>19760000000</v>
      </c>
      <c r="J140" s="112"/>
      <c r="K140" s="101"/>
      <c r="L140" s="109">
        <f t="shared" si="23"/>
        <v>25.92</v>
      </c>
      <c r="M140" s="110">
        <f t="shared" si="23"/>
        <v>5.092E-2</v>
      </c>
      <c r="N140" s="110">
        <f t="shared" si="24"/>
        <v>898200</v>
      </c>
      <c r="O140" s="110">
        <f t="shared" si="24"/>
        <v>-8706</v>
      </c>
      <c r="P140" s="100"/>
      <c r="Q140" s="100"/>
      <c r="R140" s="100"/>
      <c r="S140" s="100"/>
      <c r="T140" s="100"/>
      <c r="U140" s="100"/>
      <c r="V140" s="101"/>
      <c r="W140" s="101"/>
      <c r="X140" s="101"/>
    </row>
    <row r="141" spans="1:24" ht="14.4" x14ac:dyDescent="0.3">
      <c r="A141" s="112">
        <v>71</v>
      </c>
      <c r="B141" s="112">
        <v>25.56</v>
      </c>
      <c r="C141" s="112">
        <v>5.9889999999999999E-2</v>
      </c>
      <c r="D141" s="112">
        <v>-2.1779999999999998E-3</v>
      </c>
      <c r="E141" s="112">
        <v>934500</v>
      </c>
      <c r="F141" s="112">
        <v>-8080</v>
      </c>
      <c r="G141" s="112">
        <v>-210.4</v>
      </c>
      <c r="H141" s="112">
        <v>-660.2</v>
      </c>
      <c r="I141" s="112">
        <v>19760000000</v>
      </c>
      <c r="J141" s="112"/>
      <c r="K141" s="101"/>
      <c r="L141" s="109">
        <f t="shared" si="23"/>
        <v>26.28</v>
      </c>
      <c r="M141" s="110">
        <f t="shared" si="23"/>
        <v>4.2799999999999998E-2</v>
      </c>
      <c r="N141" s="110">
        <f t="shared" si="24"/>
        <v>859300</v>
      </c>
      <c r="O141" s="110">
        <f t="shared" si="24"/>
        <v>-9267</v>
      </c>
      <c r="P141" s="100"/>
      <c r="Q141" s="100"/>
      <c r="R141" s="100"/>
      <c r="S141" s="100"/>
      <c r="T141" s="100"/>
      <c r="U141" s="100"/>
      <c r="V141" s="101"/>
      <c r="W141" s="101"/>
      <c r="X141" s="101"/>
    </row>
    <row r="142" spans="1:24" ht="14.4" x14ac:dyDescent="0.3">
      <c r="A142" s="112">
        <v>72</v>
      </c>
      <c r="B142" s="112">
        <v>25.92</v>
      </c>
      <c r="C142" s="112">
        <v>5.092E-2</v>
      </c>
      <c r="D142" s="112">
        <v>-1.977E-3</v>
      </c>
      <c r="E142" s="112">
        <v>898200</v>
      </c>
      <c r="F142" s="112">
        <v>-8706</v>
      </c>
      <c r="G142" s="112">
        <v>-194.7</v>
      </c>
      <c r="H142" s="112">
        <v>-592.4</v>
      </c>
      <c r="I142" s="112">
        <v>19760000000</v>
      </c>
      <c r="J142" s="112"/>
      <c r="K142" s="101"/>
      <c r="L142" s="109">
        <f t="shared" si="23"/>
        <v>26.64</v>
      </c>
      <c r="M142" s="110">
        <f t="shared" si="23"/>
        <v>3.5499999999999997E-2</v>
      </c>
      <c r="N142" s="110">
        <f t="shared" si="24"/>
        <v>818100</v>
      </c>
      <c r="O142" s="110">
        <f t="shared" si="24"/>
        <v>-9767</v>
      </c>
      <c r="P142" s="100"/>
      <c r="Q142" s="100"/>
      <c r="R142" s="100"/>
      <c r="S142" s="100"/>
      <c r="T142" s="100"/>
      <c r="U142" s="100"/>
      <c r="V142" s="101"/>
      <c r="W142" s="101"/>
      <c r="X142" s="101"/>
    </row>
    <row r="143" spans="1:24" ht="14.4" x14ac:dyDescent="0.3">
      <c r="A143" s="112">
        <v>73</v>
      </c>
      <c r="B143" s="112">
        <v>26.28</v>
      </c>
      <c r="C143" s="112">
        <v>4.2799999999999998E-2</v>
      </c>
      <c r="D143" s="112">
        <v>-1.7849999999999999E-3</v>
      </c>
      <c r="E143" s="112">
        <v>859300</v>
      </c>
      <c r="F143" s="112">
        <v>-9267</v>
      </c>
      <c r="G143" s="112">
        <v>-180.4</v>
      </c>
      <c r="H143" s="112">
        <v>-530.6</v>
      </c>
      <c r="I143" s="112">
        <v>19760000000</v>
      </c>
      <c r="J143" s="112"/>
      <c r="K143" s="101"/>
      <c r="L143" s="109">
        <f t="shared" si="23"/>
        <v>27</v>
      </c>
      <c r="M143" s="110">
        <f t="shared" si="23"/>
        <v>2.896E-2</v>
      </c>
      <c r="N143" s="110">
        <f t="shared" si="24"/>
        <v>774900</v>
      </c>
      <c r="O143" s="110">
        <f t="shared" si="24"/>
        <v>-10170</v>
      </c>
      <c r="P143" s="100"/>
      <c r="Q143" s="100"/>
      <c r="R143" s="100"/>
      <c r="S143" s="100"/>
      <c r="T143" s="100"/>
      <c r="U143" s="100"/>
      <c r="V143" s="101"/>
      <c r="W143" s="101"/>
      <c r="X143" s="101"/>
    </row>
    <row r="144" spans="1:24" ht="14.4" x14ac:dyDescent="0.3">
      <c r="A144" s="112">
        <v>74</v>
      </c>
      <c r="B144" s="112">
        <v>26.64</v>
      </c>
      <c r="C144" s="112">
        <v>3.5499999999999997E-2</v>
      </c>
      <c r="D144" s="112">
        <v>-1.6019999999999999E-3</v>
      </c>
      <c r="E144" s="112">
        <v>818100</v>
      </c>
      <c r="F144" s="112">
        <v>-9767</v>
      </c>
      <c r="G144" s="112">
        <v>-166</v>
      </c>
      <c r="H144" s="112">
        <v>-468.8</v>
      </c>
      <c r="I144" s="112">
        <v>19760000000</v>
      </c>
      <c r="J144" s="112"/>
      <c r="K144" s="101"/>
      <c r="L144" s="109">
        <f t="shared" si="23"/>
        <v>27.36</v>
      </c>
      <c r="M144" s="110">
        <f t="shared" si="23"/>
        <v>2.316E-2</v>
      </c>
      <c r="N144" s="110">
        <f t="shared" si="24"/>
        <v>730300</v>
      </c>
      <c r="O144" s="110">
        <f t="shared" si="24"/>
        <v>-10450</v>
      </c>
      <c r="P144" s="100"/>
      <c r="Q144" s="100"/>
      <c r="R144" s="100"/>
      <c r="S144" s="100"/>
      <c r="T144" s="100"/>
      <c r="U144" s="100"/>
      <c r="V144" s="101"/>
      <c r="W144" s="101"/>
      <c r="X144" s="101"/>
    </row>
    <row r="145" spans="1:24" ht="14.4" x14ac:dyDescent="0.3">
      <c r="A145" s="112">
        <v>75</v>
      </c>
      <c r="B145" s="112">
        <v>27</v>
      </c>
      <c r="C145" s="112">
        <v>2.896E-2</v>
      </c>
      <c r="D145" s="112">
        <v>-1.428E-3</v>
      </c>
      <c r="E145" s="112">
        <v>774900</v>
      </c>
      <c r="F145" s="112">
        <v>-10170</v>
      </c>
      <c r="G145" s="112">
        <v>-136.30000000000001</v>
      </c>
      <c r="H145" s="112">
        <v>-340.1</v>
      </c>
      <c r="I145" s="112">
        <v>19760000000</v>
      </c>
      <c r="J145" s="112"/>
      <c r="K145" s="101"/>
      <c r="L145" s="109">
        <f t="shared" si="23"/>
        <v>27.72</v>
      </c>
      <c r="M145" s="110">
        <f t="shared" si="23"/>
        <v>1.805E-2</v>
      </c>
      <c r="N145" s="110">
        <f t="shared" si="24"/>
        <v>684600</v>
      </c>
      <c r="O145" s="110">
        <f t="shared" si="24"/>
        <v>-10630</v>
      </c>
      <c r="P145" s="100"/>
      <c r="Q145" s="100"/>
      <c r="R145" s="100"/>
      <c r="S145" s="100"/>
      <c r="T145" s="100"/>
      <c r="U145" s="100"/>
      <c r="V145" s="101"/>
      <c r="W145" s="101"/>
      <c r="X145" s="101"/>
    </row>
    <row r="146" spans="1:24" ht="14.4" x14ac:dyDescent="0.3">
      <c r="A146" s="112">
        <v>76</v>
      </c>
      <c r="B146" s="112">
        <v>27.36</v>
      </c>
      <c r="C146" s="112">
        <v>2.316E-2</v>
      </c>
      <c r="D146" s="112">
        <v>-1.263E-3</v>
      </c>
      <c r="E146" s="112">
        <v>730300</v>
      </c>
      <c r="F146" s="112">
        <v>-10450</v>
      </c>
      <c r="G146" s="112">
        <v>-109.6</v>
      </c>
      <c r="H146" s="112">
        <v>-224.9</v>
      </c>
      <c r="I146" s="112">
        <v>19760000000</v>
      </c>
      <c r="J146" s="112"/>
      <c r="K146" s="101"/>
      <c r="L146" s="109">
        <f t="shared" si="23"/>
        <v>28.08</v>
      </c>
      <c r="M146" s="110">
        <f t="shared" si="23"/>
        <v>1.358E-2</v>
      </c>
      <c r="N146" s="110">
        <f t="shared" si="24"/>
        <v>638400</v>
      </c>
      <c r="O146" s="110">
        <f t="shared" si="24"/>
        <v>-10710</v>
      </c>
      <c r="P146" s="100"/>
      <c r="Q146" s="100"/>
      <c r="R146" s="100"/>
      <c r="S146" s="100"/>
      <c r="T146" s="100"/>
      <c r="U146" s="100"/>
      <c r="V146" s="101"/>
      <c r="W146" s="101"/>
      <c r="X146" s="101"/>
    </row>
    <row r="147" spans="1:24" ht="14.4" x14ac:dyDescent="0.3">
      <c r="A147" s="112">
        <v>77</v>
      </c>
      <c r="B147" s="112">
        <v>27.72</v>
      </c>
      <c r="C147" s="112">
        <v>1.805E-2</v>
      </c>
      <c r="D147" s="112">
        <v>-1.109E-3</v>
      </c>
      <c r="E147" s="112">
        <v>684600</v>
      </c>
      <c r="F147" s="112">
        <v>-10630</v>
      </c>
      <c r="G147" s="112">
        <v>-85.9</v>
      </c>
      <c r="H147" s="112">
        <v>-122.5</v>
      </c>
      <c r="I147" s="112">
        <v>19760000000</v>
      </c>
      <c r="J147" s="112"/>
      <c r="K147" s="101"/>
      <c r="L147" s="109">
        <f t="shared" si="23"/>
        <v>28.44</v>
      </c>
      <c r="M147" s="110">
        <f t="shared" si="23"/>
        <v>9.7149999999999997E-3</v>
      </c>
      <c r="N147" s="110">
        <f t="shared" si="24"/>
        <v>592100</v>
      </c>
      <c r="O147" s="110">
        <f t="shared" si="24"/>
        <v>-10700</v>
      </c>
      <c r="P147" s="100"/>
      <c r="Q147" s="100"/>
      <c r="R147" s="100"/>
      <c r="S147" s="100"/>
      <c r="T147" s="100"/>
      <c r="U147" s="100"/>
      <c r="V147" s="101"/>
      <c r="W147" s="101"/>
      <c r="X147" s="101"/>
    </row>
    <row r="148" spans="1:24" ht="14.4" x14ac:dyDescent="0.3">
      <c r="A148" s="112">
        <v>78</v>
      </c>
      <c r="B148" s="112">
        <v>28.08</v>
      </c>
      <c r="C148" s="112">
        <v>1.358E-2</v>
      </c>
      <c r="D148" s="112">
        <v>-9.6420000000000002E-4</v>
      </c>
      <c r="E148" s="112">
        <v>638400</v>
      </c>
      <c r="F148" s="112">
        <v>-10710</v>
      </c>
      <c r="G148" s="112">
        <v>-65.010000000000005</v>
      </c>
      <c r="H148" s="112">
        <v>-32.270000000000003</v>
      </c>
      <c r="I148" s="112">
        <v>19760000000</v>
      </c>
      <c r="J148" s="112"/>
      <c r="K148" s="101"/>
      <c r="L148" s="109">
        <f t="shared" si="23"/>
        <v>28.8</v>
      </c>
      <c r="M148" s="110">
        <f t="shared" si="23"/>
        <v>6.4099999999999999E-3</v>
      </c>
      <c r="N148" s="110">
        <f t="shared" si="24"/>
        <v>546000</v>
      </c>
      <c r="O148" s="110">
        <f t="shared" si="24"/>
        <v>-10620</v>
      </c>
      <c r="P148" s="100"/>
      <c r="Q148" s="100"/>
      <c r="R148" s="100"/>
      <c r="S148" s="100"/>
      <c r="T148" s="100"/>
      <c r="U148" s="100"/>
      <c r="V148" s="101"/>
      <c r="W148" s="101"/>
      <c r="X148" s="101"/>
    </row>
    <row r="149" spans="1:24" ht="14.4" x14ac:dyDescent="0.3">
      <c r="A149" s="112">
        <v>79</v>
      </c>
      <c r="B149" s="112">
        <v>28.44</v>
      </c>
      <c r="C149" s="112">
        <v>9.7149999999999997E-3</v>
      </c>
      <c r="D149" s="112">
        <v>-8.2969999999999995E-4</v>
      </c>
      <c r="E149" s="112">
        <v>592100</v>
      </c>
      <c r="F149" s="112">
        <v>-10700</v>
      </c>
      <c r="G149" s="112">
        <v>-46.77</v>
      </c>
      <c r="H149" s="112">
        <v>46.49</v>
      </c>
      <c r="I149" s="112">
        <v>19760000000</v>
      </c>
      <c r="J149" s="112"/>
      <c r="K149" s="101"/>
      <c r="L149" s="109">
        <f t="shared" si="23"/>
        <v>29.16</v>
      </c>
      <c r="M149" s="110">
        <f t="shared" si="23"/>
        <v>3.6210000000000001E-3</v>
      </c>
      <c r="N149" s="110">
        <f t="shared" si="24"/>
        <v>500400</v>
      </c>
      <c r="O149" s="110">
        <f t="shared" si="24"/>
        <v>-10470</v>
      </c>
      <c r="P149" s="100"/>
      <c r="Q149" s="100"/>
      <c r="R149" s="100"/>
      <c r="S149" s="100"/>
      <c r="T149" s="100"/>
      <c r="U149" s="100"/>
      <c r="V149" s="101"/>
      <c r="W149" s="101"/>
      <c r="X149" s="101"/>
    </row>
    <row r="150" spans="1:24" ht="14.4" x14ac:dyDescent="0.3">
      <c r="A150" s="112">
        <v>80</v>
      </c>
      <c r="B150" s="112">
        <v>28.8</v>
      </c>
      <c r="C150" s="112">
        <v>6.4099999999999999E-3</v>
      </c>
      <c r="D150" s="112">
        <v>-7.0529999999999996E-4</v>
      </c>
      <c r="E150" s="112">
        <v>546000</v>
      </c>
      <c r="F150" s="112">
        <v>-10620</v>
      </c>
      <c r="G150" s="112">
        <v>-31.04</v>
      </c>
      <c r="H150" s="112">
        <v>114.5</v>
      </c>
      <c r="I150" s="112">
        <v>19760000000</v>
      </c>
      <c r="J150" s="112"/>
      <c r="K150" s="101"/>
      <c r="L150" s="109">
        <f t="shared" si="23"/>
        <v>29.52</v>
      </c>
      <c r="M150" s="110">
        <f t="shared" si="23"/>
        <v>1.304E-3</v>
      </c>
      <c r="N150" s="110">
        <f t="shared" si="24"/>
        <v>455500</v>
      </c>
      <c r="O150" s="110">
        <f t="shared" si="24"/>
        <v>-10280</v>
      </c>
      <c r="P150" s="100"/>
      <c r="Q150" s="100"/>
      <c r="R150" s="100"/>
      <c r="S150" s="100"/>
      <c r="T150" s="100"/>
      <c r="U150" s="100"/>
      <c r="V150" s="101"/>
      <c r="W150" s="101"/>
      <c r="X150" s="101"/>
    </row>
    <row r="151" spans="1:24" ht="14.4" x14ac:dyDescent="0.3">
      <c r="A151" s="112">
        <v>81</v>
      </c>
      <c r="B151" s="112">
        <v>29.16</v>
      </c>
      <c r="C151" s="112">
        <v>3.6210000000000001E-3</v>
      </c>
      <c r="D151" s="112">
        <v>-5.9100000000000005E-4</v>
      </c>
      <c r="E151" s="112">
        <v>500400</v>
      </c>
      <c r="F151" s="112">
        <v>-10470</v>
      </c>
      <c r="G151" s="112">
        <v>-17.63</v>
      </c>
      <c r="H151" s="112">
        <v>172.4</v>
      </c>
      <c r="I151" s="112">
        <v>19760000000</v>
      </c>
      <c r="J151" s="112"/>
      <c r="K151" s="101"/>
      <c r="L151" s="109">
        <f t="shared" si="23"/>
        <v>29.88</v>
      </c>
      <c r="M151" s="110">
        <f t="shared" si="23"/>
        <v>-5.8279999999999996E-4</v>
      </c>
      <c r="N151" s="110">
        <f t="shared" si="24"/>
        <v>411600</v>
      </c>
      <c r="O151" s="110">
        <f t="shared" si="24"/>
        <v>-10030</v>
      </c>
      <c r="P151" s="100"/>
      <c r="Q151" s="100"/>
      <c r="R151" s="100"/>
      <c r="S151" s="100"/>
      <c r="T151" s="100"/>
      <c r="U151" s="100"/>
      <c r="V151" s="101"/>
      <c r="W151" s="101"/>
      <c r="X151" s="101"/>
    </row>
    <row r="152" spans="1:24" ht="14.4" x14ac:dyDescent="0.3">
      <c r="A152" s="112">
        <v>82</v>
      </c>
      <c r="B152" s="112">
        <v>29.52</v>
      </c>
      <c r="C152" s="112">
        <v>1.304E-3</v>
      </c>
      <c r="D152" s="112">
        <v>-4.8650000000000001E-4</v>
      </c>
      <c r="E152" s="112">
        <v>455500</v>
      </c>
      <c r="F152" s="112">
        <v>-10280</v>
      </c>
      <c r="G152" s="112">
        <v>-6.3840000000000003</v>
      </c>
      <c r="H152" s="112">
        <v>221</v>
      </c>
      <c r="I152" s="112">
        <v>19760000000</v>
      </c>
      <c r="J152" s="112"/>
      <c r="K152" s="101"/>
      <c r="L152" s="109">
        <f t="shared" si="23"/>
        <v>30.24</v>
      </c>
      <c r="M152" s="110">
        <f t="shared" si="23"/>
        <v>-2.081E-3</v>
      </c>
      <c r="N152" s="110">
        <f t="shared" si="24"/>
        <v>368800</v>
      </c>
      <c r="O152" s="110">
        <f t="shared" si="24"/>
        <v>-9750</v>
      </c>
      <c r="P152" s="100"/>
      <c r="Q152" s="100"/>
      <c r="R152" s="100"/>
      <c r="S152" s="100"/>
      <c r="T152" s="100"/>
      <c r="U152" s="100"/>
      <c r="V152" s="101"/>
      <c r="W152" s="101"/>
      <c r="X152" s="101"/>
    </row>
    <row r="153" spans="1:24" ht="14.4" x14ac:dyDescent="0.3">
      <c r="A153" s="112">
        <v>83</v>
      </c>
      <c r="B153" s="112">
        <v>29.88</v>
      </c>
      <c r="C153" s="112">
        <v>-5.8279999999999996E-4</v>
      </c>
      <c r="D153" s="112">
        <v>-3.9169999999999998E-4</v>
      </c>
      <c r="E153" s="112">
        <v>411600</v>
      </c>
      <c r="F153" s="112">
        <v>-10030</v>
      </c>
      <c r="G153" s="112">
        <v>3.6190000000000002</v>
      </c>
      <c r="H153" s="112">
        <v>264.2</v>
      </c>
      <c r="I153" s="112">
        <v>19760000000</v>
      </c>
      <c r="J153" s="112"/>
      <c r="K153" s="101"/>
      <c r="L153" s="109">
        <f t="shared" si="23"/>
        <v>30.6</v>
      </c>
      <c r="M153" s="110">
        <f t="shared" si="23"/>
        <v>-3.2309999999999999E-3</v>
      </c>
      <c r="N153" s="110">
        <f t="shared" si="24"/>
        <v>327300</v>
      </c>
      <c r="O153" s="110">
        <f t="shared" si="24"/>
        <v>-9430</v>
      </c>
      <c r="P153" s="100"/>
      <c r="Q153" s="100"/>
      <c r="R153" s="100"/>
      <c r="S153" s="100"/>
      <c r="T153" s="100"/>
      <c r="U153" s="100"/>
      <c r="V153" s="101"/>
      <c r="W153" s="101"/>
      <c r="X153" s="101"/>
    </row>
    <row r="154" spans="1:24" ht="14.4" x14ac:dyDescent="0.3">
      <c r="A154" s="112">
        <v>84</v>
      </c>
      <c r="B154" s="112">
        <v>30.24</v>
      </c>
      <c r="C154" s="112">
        <v>-2.081E-3</v>
      </c>
      <c r="D154" s="112">
        <v>-3.0650000000000002E-4</v>
      </c>
      <c r="E154" s="112">
        <v>368800</v>
      </c>
      <c r="F154" s="112">
        <v>-9750</v>
      </c>
      <c r="G154" s="112">
        <v>12.98</v>
      </c>
      <c r="H154" s="112">
        <v>304.60000000000002</v>
      </c>
      <c r="I154" s="112">
        <v>19760000000</v>
      </c>
      <c r="J154" s="112"/>
      <c r="K154" s="101"/>
      <c r="L154" s="109">
        <f t="shared" si="23"/>
        <v>30.96</v>
      </c>
      <c r="M154" s="110">
        <f t="shared" si="23"/>
        <v>-4.071E-3</v>
      </c>
      <c r="N154" s="110">
        <f t="shared" si="24"/>
        <v>287300</v>
      </c>
      <c r="O154" s="110">
        <f t="shared" si="24"/>
        <v>-9083</v>
      </c>
      <c r="P154" s="100"/>
      <c r="Q154" s="100"/>
      <c r="R154" s="100"/>
      <c r="S154" s="100"/>
      <c r="T154" s="100"/>
      <c r="U154" s="100"/>
      <c r="V154" s="101"/>
      <c r="W154" s="101"/>
      <c r="X154" s="101"/>
    </row>
    <row r="155" spans="1:24" ht="14.4" x14ac:dyDescent="0.3">
      <c r="A155" s="112">
        <v>85</v>
      </c>
      <c r="B155" s="112">
        <v>30.6</v>
      </c>
      <c r="C155" s="112">
        <v>-3.2309999999999999E-3</v>
      </c>
      <c r="D155" s="112">
        <v>-2.3039999999999999E-4</v>
      </c>
      <c r="E155" s="112">
        <v>327300</v>
      </c>
      <c r="F155" s="112">
        <v>-9430</v>
      </c>
      <c r="G155" s="112">
        <v>20.23</v>
      </c>
      <c r="H155" s="112">
        <v>336</v>
      </c>
      <c r="I155" s="112">
        <v>19760000000</v>
      </c>
      <c r="J155" s="112"/>
      <c r="K155" s="101"/>
      <c r="L155" s="109">
        <f t="shared" si="23"/>
        <v>31.32</v>
      </c>
      <c r="M155" s="110">
        <f t="shared" si="23"/>
        <v>-4.6410000000000002E-3</v>
      </c>
      <c r="N155" s="110">
        <f t="shared" si="24"/>
        <v>248900</v>
      </c>
      <c r="O155" s="110">
        <f t="shared" si="24"/>
        <v>-8715</v>
      </c>
      <c r="P155" s="100"/>
      <c r="Q155" s="100"/>
      <c r="R155" s="100"/>
      <c r="S155" s="100"/>
      <c r="T155" s="100"/>
      <c r="U155" s="100"/>
      <c r="V155" s="101"/>
      <c r="W155" s="101"/>
      <c r="X155" s="101"/>
    </row>
    <row r="156" spans="1:24" ht="14.4" x14ac:dyDescent="0.3">
      <c r="A156" s="112">
        <v>86</v>
      </c>
      <c r="B156" s="112">
        <v>30.96</v>
      </c>
      <c r="C156" s="112">
        <v>-4.071E-3</v>
      </c>
      <c r="D156" s="112">
        <v>-1.6320000000000001E-4</v>
      </c>
      <c r="E156" s="112">
        <v>287300</v>
      </c>
      <c r="F156" s="112">
        <v>-9083</v>
      </c>
      <c r="G156" s="112">
        <v>25.61</v>
      </c>
      <c r="H156" s="112">
        <v>359.2</v>
      </c>
      <c r="I156" s="112">
        <v>19760000000</v>
      </c>
      <c r="J156" s="112"/>
      <c r="K156" s="101"/>
      <c r="L156" s="109">
        <f t="shared" si="23"/>
        <v>31.68</v>
      </c>
      <c r="M156" s="110">
        <f t="shared" si="23"/>
        <v>-4.9750000000000003E-3</v>
      </c>
      <c r="N156" s="110">
        <f t="shared" si="24"/>
        <v>212000</v>
      </c>
      <c r="O156" s="110">
        <f t="shared" si="24"/>
        <v>-8335</v>
      </c>
      <c r="P156" s="100"/>
      <c r="Q156" s="100"/>
      <c r="R156" s="100"/>
      <c r="S156" s="100"/>
      <c r="T156" s="100"/>
      <c r="U156" s="100"/>
      <c r="V156" s="101"/>
      <c r="W156" s="101"/>
      <c r="X156" s="101"/>
    </row>
    <row r="157" spans="1:24" ht="14.4" x14ac:dyDescent="0.3">
      <c r="A157" s="112">
        <v>87</v>
      </c>
      <c r="B157" s="112">
        <v>31.32</v>
      </c>
      <c r="C157" s="112">
        <v>-4.6410000000000002E-3</v>
      </c>
      <c r="D157" s="112">
        <v>-1.0459999999999999E-4</v>
      </c>
      <c r="E157" s="112">
        <v>248900</v>
      </c>
      <c r="F157" s="112">
        <v>-8715</v>
      </c>
      <c r="G157" s="112">
        <v>29.32</v>
      </c>
      <c r="H157" s="112">
        <v>375.2</v>
      </c>
      <c r="I157" s="112">
        <v>19760000000</v>
      </c>
      <c r="J157" s="112"/>
      <c r="K157" s="101"/>
      <c r="L157" s="109">
        <f t="shared" si="23"/>
        <v>32.04</v>
      </c>
      <c r="M157" s="110">
        <f t="shared" si="23"/>
        <v>-5.1089999999999998E-3</v>
      </c>
      <c r="N157" s="110">
        <f t="shared" si="24"/>
        <v>176800</v>
      </c>
      <c r="O157" s="110">
        <f t="shared" si="24"/>
        <v>-7872</v>
      </c>
      <c r="P157" s="100"/>
      <c r="Q157" s="100"/>
      <c r="R157" s="100"/>
      <c r="S157" s="100"/>
      <c r="T157" s="100"/>
      <c r="U157" s="100"/>
      <c r="V157" s="101"/>
      <c r="W157" s="101"/>
      <c r="X157" s="101"/>
    </row>
    <row r="158" spans="1:24" ht="14.4" x14ac:dyDescent="0.3">
      <c r="A158" s="112">
        <v>88</v>
      </c>
      <c r="B158" s="112">
        <v>31.68</v>
      </c>
      <c r="C158" s="112">
        <v>-4.9750000000000003E-3</v>
      </c>
      <c r="D158" s="112">
        <v>-5.4219999999999999E-5</v>
      </c>
      <c r="E158" s="112">
        <v>212000</v>
      </c>
      <c r="F158" s="112">
        <v>-8335</v>
      </c>
      <c r="G158" s="112">
        <v>31.56</v>
      </c>
      <c r="H158" s="112">
        <v>384.9</v>
      </c>
      <c r="I158" s="112">
        <v>19760000000</v>
      </c>
      <c r="J158" s="112"/>
      <c r="K158" s="101"/>
      <c r="L158" s="109">
        <f t="shared" si="23"/>
        <v>32.4</v>
      </c>
      <c r="M158" s="110">
        <f t="shared" si="23"/>
        <v>-5.0759999999999998E-3</v>
      </c>
      <c r="N158" s="110">
        <f t="shared" si="24"/>
        <v>144000</v>
      </c>
      <c r="O158" s="110">
        <f t="shared" si="24"/>
        <v>-7256</v>
      </c>
      <c r="P158" s="100"/>
      <c r="Q158" s="100"/>
      <c r="R158" s="100"/>
      <c r="S158" s="100"/>
      <c r="T158" s="100"/>
      <c r="U158" s="100"/>
      <c r="V158" s="101"/>
      <c r="W158" s="101"/>
      <c r="X158" s="101"/>
    </row>
    <row r="159" spans="1:24" ht="14.4" x14ac:dyDescent="0.3">
      <c r="A159" s="112">
        <v>89</v>
      </c>
      <c r="B159" s="112">
        <v>32.04</v>
      </c>
      <c r="C159" s="112">
        <v>-5.1089999999999998E-3</v>
      </c>
      <c r="D159" s="112">
        <v>-1.172E-5</v>
      </c>
      <c r="E159" s="112">
        <v>176800</v>
      </c>
      <c r="F159" s="112">
        <v>-7872</v>
      </c>
      <c r="G159" s="112">
        <v>67.819999999999993</v>
      </c>
      <c r="H159" s="112">
        <v>541.5</v>
      </c>
      <c r="I159" s="112">
        <v>19760000000</v>
      </c>
      <c r="J159" s="112"/>
      <c r="K159" s="101"/>
      <c r="L159" s="109">
        <f t="shared" si="23"/>
        <v>32.76</v>
      </c>
      <c r="M159" s="110">
        <f t="shared" si="23"/>
        <v>-4.9069999999999999E-3</v>
      </c>
      <c r="N159" s="110">
        <f t="shared" si="24"/>
        <v>114200</v>
      </c>
      <c r="O159" s="110">
        <f t="shared" si="24"/>
        <v>-6498</v>
      </c>
      <c r="P159" s="100"/>
      <c r="Q159" s="100"/>
      <c r="R159" s="100"/>
      <c r="S159" s="100"/>
      <c r="T159" s="100"/>
      <c r="U159" s="100"/>
      <c r="V159" s="101"/>
      <c r="W159" s="101"/>
      <c r="X159" s="101"/>
    </row>
    <row r="160" spans="1:24" ht="14.4" x14ac:dyDescent="0.3">
      <c r="A160" s="112">
        <v>90</v>
      </c>
      <c r="B160" s="112">
        <v>32.4</v>
      </c>
      <c r="C160" s="112">
        <v>-5.0759999999999998E-3</v>
      </c>
      <c r="D160" s="112">
        <v>2.3349999999999998E-5</v>
      </c>
      <c r="E160" s="112">
        <v>144000</v>
      </c>
      <c r="F160" s="112">
        <v>-7256</v>
      </c>
      <c r="G160" s="112">
        <v>102.6</v>
      </c>
      <c r="H160" s="112">
        <v>691.6</v>
      </c>
      <c r="I160" s="112">
        <v>19760000000</v>
      </c>
      <c r="J160" s="112"/>
      <c r="K160" s="101"/>
      <c r="L160" s="109">
        <f t="shared" si="23"/>
        <v>33.119999999999997</v>
      </c>
      <c r="M160" s="110">
        <f t="shared" si="23"/>
        <v>-4.6309999999999997E-3</v>
      </c>
      <c r="N160" s="110">
        <f t="shared" si="24"/>
        <v>87870</v>
      </c>
      <c r="O160" s="110">
        <f t="shared" si="24"/>
        <v>-5621</v>
      </c>
      <c r="P160" s="100"/>
      <c r="Q160" s="100"/>
      <c r="R160" s="100"/>
      <c r="S160" s="100"/>
      <c r="T160" s="100"/>
      <c r="U160" s="100"/>
      <c r="V160" s="101"/>
      <c r="W160" s="101"/>
      <c r="X160" s="101"/>
    </row>
    <row r="161" spans="1:24" ht="14.4" x14ac:dyDescent="0.3">
      <c r="A161" s="112">
        <v>91</v>
      </c>
      <c r="B161" s="112">
        <v>32.76</v>
      </c>
      <c r="C161" s="112">
        <v>-4.9069999999999999E-3</v>
      </c>
      <c r="D161" s="112">
        <v>5.1560000000000001E-5</v>
      </c>
      <c r="E161" s="112">
        <v>114200</v>
      </c>
      <c r="F161" s="112">
        <v>-6498</v>
      </c>
      <c r="G161" s="112">
        <v>133.1</v>
      </c>
      <c r="H161" s="112">
        <v>823.8</v>
      </c>
      <c r="I161" s="112">
        <v>19760000000</v>
      </c>
      <c r="J161" s="112"/>
      <c r="K161" s="101"/>
      <c r="L161" s="109">
        <f t="shared" si="23"/>
        <v>33.479999999999997</v>
      </c>
      <c r="M161" s="110">
        <f t="shared" si="23"/>
        <v>-4.2709999999999996E-3</v>
      </c>
      <c r="N161" s="110">
        <f t="shared" si="24"/>
        <v>65590</v>
      </c>
      <c r="O161" s="110">
        <f t="shared" si="24"/>
        <v>-4717</v>
      </c>
      <c r="P161" s="100"/>
      <c r="Q161" s="100"/>
      <c r="R161" s="100"/>
      <c r="S161" s="100"/>
      <c r="T161" s="100"/>
      <c r="U161" s="100"/>
      <c r="V161" s="101"/>
      <c r="W161" s="101"/>
      <c r="X161" s="101"/>
    </row>
    <row r="162" spans="1:24" ht="14.4" x14ac:dyDescent="0.3">
      <c r="A162" s="112">
        <v>92</v>
      </c>
      <c r="B162" s="112">
        <v>33.119999999999997</v>
      </c>
      <c r="C162" s="112">
        <v>-4.6309999999999997E-3</v>
      </c>
      <c r="D162" s="112">
        <v>7.3640000000000006E-5</v>
      </c>
      <c r="E162" s="112">
        <v>87870</v>
      </c>
      <c r="F162" s="112">
        <v>-5621</v>
      </c>
      <c r="G162" s="112">
        <v>157.69999999999999</v>
      </c>
      <c r="H162" s="112">
        <v>930</v>
      </c>
      <c r="I162" s="112">
        <v>19760000000</v>
      </c>
      <c r="J162" s="112"/>
      <c r="K162" s="101"/>
      <c r="L162" s="109">
        <f t="shared" si="23"/>
        <v>33.840000000000003</v>
      </c>
      <c r="M162" s="110">
        <f t="shared" si="23"/>
        <v>-3.849E-3</v>
      </c>
      <c r="N162" s="110">
        <f t="shared" si="24"/>
        <v>47110</v>
      </c>
      <c r="O162" s="110">
        <f t="shared" si="24"/>
        <v>-3869</v>
      </c>
      <c r="P162" s="100"/>
      <c r="Q162" s="100"/>
      <c r="R162" s="100"/>
      <c r="S162" s="100"/>
      <c r="T162" s="100"/>
      <c r="U162" s="100"/>
      <c r="V162" s="101"/>
      <c r="W162" s="101"/>
      <c r="X162" s="101"/>
    </row>
    <row r="163" spans="1:24" ht="14.4" x14ac:dyDescent="0.3">
      <c r="A163" s="112">
        <v>93</v>
      </c>
      <c r="B163" s="112">
        <v>33.479999999999997</v>
      </c>
      <c r="C163" s="112">
        <v>-4.2709999999999996E-3</v>
      </c>
      <c r="D163" s="112">
        <v>9.0420000000000005E-5</v>
      </c>
      <c r="E163" s="112">
        <v>65590</v>
      </c>
      <c r="F163" s="112">
        <v>-4717</v>
      </c>
      <c r="G163" s="112">
        <v>145.80000000000001</v>
      </c>
      <c r="H163" s="112">
        <v>878.6</v>
      </c>
      <c r="I163" s="112">
        <v>19760000000</v>
      </c>
      <c r="J163" s="112"/>
      <c r="K163" s="101"/>
      <c r="L163" s="109">
        <f t="shared" si="23"/>
        <v>34.200000000000003</v>
      </c>
      <c r="M163" s="110">
        <f t="shared" si="23"/>
        <v>-3.3830000000000002E-3</v>
      </c>
      <c r="N163" s="110">
        <f t="shared" si="24"/>
        <v>32170</v>
      </c>
      <c r="O163" s="110">
        <f t="shared" si="24"/>
        <v>-3085</v>
      </c>
      <c r="P163" s="100"/>
      <c r="Q163" s="100"/>
      <c r="R163" s="100"/>
      <c r="S163" s="100"/>
      <c r="T163" s="100"/>
      <c r="U163" s="100"/>
      <c r="V163" s="101"/>
      <c r="W163" s="101"/>
      <c r="X163" s="101"/>
    </row>
    <row r="164" spans="1:24" ht="14.4" x14ac:dyDescent="0.3">
      <c r="A164" s="112">
        <v>94</v>
      </c>
      <c r="B164" s="112">
        <v>33.840000000000003</v>
      </c>
      <c r="C164" s="112">
        <v>-3.849E-3</v>
      </c>
      <c r="D164" s="112">
        <v>1.027E-4</v>
      </c>
      <c r="E164" s="112">
        <v>47110</v>
      </c>
      <c r="F164" s="112">
        <v>-3869</v>
      </c>
      <c r="G164" s="112">
        <v>131.80000000000001</v>
      </c>
      <c r="H164" s="112">
        <v>817.8</v>
      </c>
      <c r="I164" s="112">
        <v>19760000000</v>
      </c>
      <c r="J164" s="112"/>
      <c r="K164" s="101"/>
      <c r="L164" s="109">
        <f t="shared" ref="L164:M168" si="25">B166</f>
        <v>34.56</v>
      </c>
      <c r="M164" s="110">
        <f t="shared" si="25"/>
        <v>-2.8869999999999998E-3</v>
      </c>
      <c r="N164" s="110">
        <f t="shared" ref="N164:O168" si="26">E166</f>
        <v>20460</v>
      </c>
      <c r="O164" s="110">
        <f t="shared" si="26"/>
        <v>-2371</v>
      </c>
      <c r="P164" s="100"/>
      <c r="Q164" s="100"/>
      <c r="R164" s="100"/>
      <c r="S164" s="100"/>
      <c r="T164" s="100"/>
      <c r="U164" s="100"/>
      <c r="V164" s="101"/>
      <c r="W164" s="101"/>
      <c r="X164" s="101"/>
    </row>
    <row r="165" spans="1:24" ht="14.4" x14ac:dyDescent="0.3">
      <c r="A165" s="112">
        <v>95</v>
      </c>
      <c r="B165" s="112">
        <v>34.200000000000003</v>
      </c>
      <c r="C165" s="112">
        <v>-3.3830000000000002E-3</v>
      </c>
      <c r="D165" s="112">
        <v>1.114E-4</v>
      </c>
      <c r="E165" s="112">
        <v>32170</v>
      </c>
      <c r="F165" s="112">
        <v>-3085</v>
      </c>
      <c r="G165" s="112">
        <v>116.1</v>
      </c>
      <c r="H165" s="112">
        <v>750.1</v>
      </c>
      <c r="I165" s="112">
        <v>19760000000</v>
      </c>
      <c r="J165" s="112"/>
      <c r="K165" s="101"/>
      <c r="L165" s="109">
        <f t="shared" si="25"/>
        <v>34.92</v>
      </c>
      <c r="M165" s="110">
        <f t="shared" si="25"/>
        <v>-2.3709999999999998E-3</v>
      </c>
      <c r="N165" s="110">
        <f t="shared" si="26"/>
        <v>11680</v>
      </c>
      <c r="O165" s="110">
        <f t="shared" si="26"/>
        <v>-1732</v>
      </c>
      <c r="P165" s="100"/>
      <c r="Q165" s="100"/>
      <c r="R165" s="100"/>
      <c r="S165" s="100"/>
      <c r="T165" s="100"/>
      <c r="U165" s="100"/>
      <c r="V165" s="101"/>
      <c r="W165" s="101"/>
      <c r="X165" s="101"/>
    </row>
    <row r="166" spans="1:24" ht="14.4" x14ac:dyDescent="0.3">
      <c r="A166" s="112">
        <v>96</v>
      </c>
      <c r="B166" s="112">
        <v>34.56</v>
      </c>
      <c r="C166" s="112">
        <v>-2.8869999999999998E-3</v>
      </c>
      <c r="D166" s="112">
        <v>1.171E-4</v>
      </c>
      <c r="E166" s="112">
        <v>20460</v>
      </c>
      <c r="F166" s="112">
        <v>-2371</v>
      </c>
      <c r="G166" s="112">
        <v>99.24</v>
      </c>
      <c r="H166" s="112">
        <v>677.3</v>
      </c>
      <c r="I166" s="112">
        <v>19760000000</v>
      </c>
      <c r="J166" s="112"/>
      <c r="K166" s="101"/>
      <c r="L166" s="109">
        <f t="shared" si="25"/>
        <v>35.28</v>
      </c>
      <c r="M166" s="110">
        <f t="shared" si="25"/>
        <v>-1.8439999999999999E-3</v>
      </c>
      <c r="N166" s="110">
        <f t="shared" si="26"/>
        <v>5499</v>
      </c>
      <c r="O166" s="110">
        <f t="shared" si="26"/>
        <v>-1169</v>
      </c>
      <c r="P166" s="100"/>
      <c r="Q166" s="100"/>
      <c r="R166" s="100"/>
      <c r="S166" s="100"/>
      <c r="T166" s="100"/>
      <c r="U166" s="100"/>
      <c r="V166" s="101"/>
      <c r="W166" s="101"/>
      <c r="X166" s="101"/>
    </row>
    <row r="167" spans="1:24" ht="14.4" x14ac:dyDescent="0.3">
      <c r="A167" s="112">
        <v>97</v>
      </c>
      <c r="B167" s="112">
        <v>34.92</v>
      </c>
      <c r="C167" s="112">
        <v>-2.3709999999999998E-3</v>
      </c>
      <c r="D167" s="112">
        <v>1.2070000000000001E-4</v>
      </c>
      <c r="E167" s="112">
        <v>11680</v>
      </c>
      <c r="F167" s="112">
        <v>-1732</v>
      </c>
      <c r="G167" s="112">
        <v>81.66</v>
      </c>
      <c r="H167" s="112">
        <v>601.29999999999995</v>
      </c>
      <c r="I167" s="112">
        <v>19760000000</v>
      </c>
      <c r="J167" s="112"/>
      <c r="K167" s="101"/>
      <c r="L167" s="109">
        <f t="shared" si="25"/>
        <v>35.64</v>
      </c>
      <c r="M167" s="110">
        <f t="shared" si="25"/>
        <v>-1.312E-3</v>
      </c>
      <c r="N167" s="110">
        <f t="shared" si="26"/>
        <v>1577</v>
      </c>
      <c r="O167" s="110">
        <f t="shared" si="26"/>
        <v>-636.4</v>
      </c>
      <c r="P167" s="100"/>
      <c r="Q167" s="100"/>
      <c r="R167" s="100"/>
      <c r="S167" s="100"/>
      <c r="T167" s="100"/>
      <c r="U167" s="100"/>
      <c r="V167" s="101"/>
      <c r="W167" s="101"/>
      <c r="X167" s="101"/>
    </row>
    <row r="168" spans="1:24" ht="14.4" x14ac:dyDescent="0.3">
      <c r="A168" s="112">
        <v>98</v>
      </c>
      <c r="B168" s="112">
        <v>35.28</v>
      </c>
      <c r="C168" s="112">
        <v>-1.8439999999999999E-3</v>
      </c>
      <c r="D168" s="112">
        <v>1.225E-4</v>
      </c>
      <c r="E168" s="112">
        <v>5499</v>
      </c>
      <c r="F168" s="112">
        <v>-1169</v>
      </c>
      <c r="G168" s="112">
        <v>63.63</v>
      </c>
      <c r="H168" s="112">
        <v>523.4</v>
      </c>
      <c r="I168" s="112">
        <v>19760000000</v>
      </c>
      <c r="J168" s="112"/>
      <c r="K168" s="101"/>
      <c r="L168" s="109">
        <f t="shared" si="25"/>
        <v>36</v>
      </c>
      <c r="M168" s="110">
        <f t="shared" si="25"/>
        <v>-7.7899999999999996E-4</v>
      </c>
      <c r="N168" s="110">
        <f t="shared" si="26"/>
        <v>5.7409999999999999E-11</v>
      </c>
      <c r="O168" s="110">
        <f t="shared" si="26"/>
        <v>-182.6</v>
      </c>
      <c r="P168" s="100"/>
      <c r="Q168" s="100"/>
      <c r="R168" s="100"/>
      <c r="S168" s="100"/>
      <c r="T168" s="100"/>
      <c r="U168" s="100"/>
      <c r="V168" s="101"/>
      <c r="W168" s="101"/>
      <c r="X168" s="101"/>
    </row>
    <row r="169" spans="1:24" ht="14.4" x14ac:dyDescent="0.3">
      <c r="A169" s="112">
        <v>99</v>
      </c>
      <c r="B169" s="112">
        <v>35.64</v>
      </c>
      <c r="C169" s="112">
        <v>-1.312E-3</v>
      </c>
      <c r="D169" s="112">
        <v>1.2329999999999999E-4</v>
      </c>
      <c r="E169" s="112">
        <v>1577</v>
      </c>
      <c r="F169" s="112">
        <v>-636.4</v>
      </c>
      <c r="G169" s="112">
        <v>68.040000000000006</v>
      </c>
      <c r="H169" s="112">
        <v>542.5</v>
      </c>
      <c r="I169" s="112">
        <v>19760000000</v>
      </c>
      <c r="J169" s="112"/>
      <c r="K169" s="101"/>
      <c r="L169" s="109"/>
      <c r="M169" s="110"/>
      <c r="N169" s="110"/>
      <c r="O169" s="110"/>
      <c r="P169" s="101"/>
      <c r="Q169" s="101"/>
      <c r="R169" s="101"/>
      <c r="S169" s="101"/>
      <c r="T169" s="101"/>
      <c r="U169" s="101"/>
      <c r="V169" s="101"/>
      <c r="W169" s="101"/>
      <c r="X169" s="101"/>
    </row>
    <row r="170" spans="1:24" ht="14.4" x14ac:dyDescent="0.3">
      <c r="A170" s="112">
        <v>100</v>
      </c>
      <c r="B170" s="112">
        <v>36</v>
      </c>
      <c r="C170" s="112">
        <v>-7.7899999999999996E-4</v>
      </c>
      <c r="D170" s="112">
        <v>1.2349999999999999E-4</v>
      </c>
      <c r="E170" s="112">
        <v>5.7409999999999999E-11</v>
      </c>
      <c r="F170" s="112">
        <v>-182.6</v>
      </c>
      <c r="G170" s="112">
        <v>26.99</v>
      </c>
      <c r="H170" s="112">
        <v>365.2</v>
      </c>
      <c r="I170" s="112">
        <v>19760000000</v>
      </c>
      <c r="J170" s="112"/>
      <c r="K170" s="101"/>
      <c r="L170" s="109"/>
      <c r="M170" s="110"/>
      <c r="N170" s="110"/>
      <c r="O170" s="110"/>
      <c r="P170" s="101"/>
      <c r="Q170" s="101"/>
      <c r="R170" s="101"/>
      <c r="S170" s="101"/>
      <c r="T170" s="101"/>
      <c r="U170" s="101"/>
      <c r="V170" s="101"/>
      <c r="W170" s="101"/>
      <c r="X170" s="101"/>
    </row>
    <row r="171" spans="1:24" ht="14.4" x14ac:dyDescent="0.3">
      <c r="A171" s="95"/>
      <c r="B171" s="116"/>
      <c r="C171" s="116"/>
      <c r="D171" s="116"/>
      <c r="E171" s="116"/>
      <c r="F171" s="116"/>
      <c r="G171" s="116"/>
      <c r="H171" s="116"/>
      <c r="I171" s="112"/>
      <c r="J171" s="112"/>
      <c r="K171" s="101"/>
      <c r="L171" s="109"/>
      <c r="M171" s="110"/>
      <c r="N171" s="110"/>
      <c r="O171" s="110"/>
      <c r="P171" s="101"/>
      <c r="Q171" s="101"/>
      <c r="R171" s="101"/>
      <c r="S171" s="101"/>
      <c r="T171" s="101"/>
      <c r="U171" s="101"/>
      <c r="V171" s="101"/>
      <c r="W171" s="101"/>
      <c r="X171" s="101"/>
    </row>
    <row r="172" spans="1:24" ht="14.4" x14ac:dyDescent="0.3">
      <c r="B172" s="117"/>
      <c r="C172" s="117"/>
      <c r="D172" s="117"/>
      <c r="E172" s="117"/>
      <c r="F172" s="117"/>
      <c r="G172" s="117"/>
      <c r="H172" s="117"/>
      <c r="I172" s="116"/>
      <c r="J172" s="116"/>
      <c r="K172" s="95"/>
      <c r="L172" s="109"/>
      <c r="M172" s="110"/>
      <c r="N172" s="110"/>
      <c r="O172" s="110"/>
      <c r="P172" s="95"/>
      <c r="Q172" s="95"/>
      <c r="R172" s="95"/>
      <c r="S172" s="95"/>
      <c r="T172" s="95"/>
      <c r="U172" s="95"/>
      <c r="V172" s="95"/>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row r="369" spans="2:15" ht="14.4" x14ac:dyDescent="0.25">
      <c r="B369" s="117"/>
      <c r="C369" s="117"/>
      <c r="D369" s="117"/>
      <c r="E369" s="117"/>
      <c r="F369" s="117"/>
      <c r="G369" s="117"/>
      <c r="H369" s="117"/>
      <c r="I369" s="117"/>
      <c r="J369" s="117"/>
      <c r="L369" s="109"/>
      <c r="M369" s="110"/>
      <c r="N369" s="110"/>
      <c r="O369" s="110"/>
    </row>
    <row r="370" spans="2:15" ht="14.4" x14ac:dyDescent="0.25">
      <c r="B370" s="117"/>
      <c r="C370" s="117"/>
      <c r="D370" s="117"/>
      <c r="E370" s="117"/>
      <c r="F370" s="117"/>
      <c r="G370" s="117"/>
      <c r="H370" s="117"/>
      <c r="I370" s="117"/>
      <c r="J370" s="117"/>
      <c r="L370" s="109"/>
      <c r="M370" s="110"/>
      <c r="N370" s="110"/>
      <c r="O370" s="110"/>
    </row>
  </sheetData>
  <mergeCells count="27">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A30:B30"/>
    <mergeCell ref="K4:O4"/>
    <mergeCell ref="Q7:AB7"/>
    <mergeCell ref="A25:B25"/>
    <mergeCell ref="A26:B26"/>
    <mergeCell ref="A27:B2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tabSelected="1" view="pageBreakPreview" zoomScale="90" zoomScaleNormal="85" zoomScaleSheetLayoutView="90" workbookViewId="0">
      <selection activeCell="M35" sqref="M35"/>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82">
        <v>20230339</v>
      </c>
      <c r="P1" s="16"/>
      <c r="Q1" s="16"/>
      <c r="R1" s="16"/>
      <c r="S1" s="16"/>
    </row>
    <row r="2" spans="1:28" s="30" customFormat="1" x14ac:dyDescent="0.3">
      <c r="A2" s="69"/>
      <c r="B2" s="69"/>
      <c r="C2" s="69"/>
      <c r="D2" s="14"/>
      <c r="E2" s="14"/>
      <c r="F2" s="14"/>
      <c r="G2" s="14"/>
      <c r="H2" s="14"/>
      <c r="I2" s="14"/>
      <c r="J2" s="70" t="s">
        <v>30</v>
      </c>
      <c r="K2" s="82" t="s">
        <v>140</v>
      </c>
      <c r="L2" s="70" t="s">
        <v>28</v>
      </c>
      <c r="M2" s="84"/>
      <c r="N2" s="70" t="s">
        <v>31</v>
      </c>
      <c r="O2" s="82">
        <v>1</v>
      </c>
      <c r="P2" s="16"/>
      <c r="Q2" s="16"/>
      <c r="R2" s="16"/>
      <c r="S2" s="16"/>
    </row>
    <row r="3" spans="1:28" s="30" customFormat="1" x14ac:dyDescent="0.3">
      <c r="A3" s="69"/>
      <c r="B3" s="69"/>
      <c r="C3" s="69"/>
      <c r="D3" s="14"/>
      <c r="E3" s="14"/>
      <c r="F3" s="14"/>
      <c r="G3" s="14"/>
      <c r="H3" s="14"/>
      <c r="I3" s="14"/>
      <c r="J3" s="70" t="s">
        <v>32</v>
      </c>
      <c r="K3" s="85" t="s">
        <v>141</v>
      </c>
      <c r="L3" s="85"/>
      <c r="M3" s="70" t="s">
        <v>33</v>
      </c>
      <c r="N3" s="85">
        <v>120494</v>
      </c>
      <c r="O3" s="85"/>
      <c r="P3" s="16"/>
      <c r="Q3" s="16"/>
      <c r="R3" s="16"/>
      <c r="S3" s="16"/>
    </row>
    <row r="4" spans="1:28" s="30" customFormat="1" ht="15.6" x14ac:dyDescent="0.3">
      <c r="A4" s="69"/>
      <c r="B4" s="69"/>
      <c r="C4" s="69"/>
      <c r="D4" s="71"/>
      <c r="E4" s="14"/>
      <c r="F4" s="14"/>
      <c r="G4" s="14"/>
      <c r="H4" s="14"/>
      <c r="I4" s="14"/>
      <c r="J4" s="72" t="s">
        <v>34</v>
      </c>
      <c r="K4" s="196" t="s">
        <v>145</v>
      </c>
      <c r="L4" s="196"/>
      <c r="M4" s="196"/>
      <c r="N4" s="196"/>
      <c r="O4" s="196"/>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FWD Abutment</v>
      </c>
      <c r="B6" s="73"/>
      <c r="C6" s="73"/>
      <c r="D6" s="73"/>
      <c r="E6" s="73"/>
      <c r="F6" s="73"/>
      <c r="G6" s="73"/>
      <c r="H6" s="73"/>
      <c r="I6" s="73"/>
      <c r="J6" s="73"/>
      <c r="K6" s="74"/>
      <c r="L6" s="74"/>
      <c r="M6" s="74"/>
      <c r="N6" s="74"/>
      <c r="O6" s="74"/>
      <c r="P6" s="16"/>
      <c r="Q6" s="16"/>
      <c r="R6" s="16"/>
      <c r="S6" s="16"/>
    </row>
    <row r="7" spans="1:28" ht="14.4" thickTop="1" x14ac:dyDescent="0.25">
      <c r="A7" s="125"/>
      <c r="B7" s="81"/>
      <c r="C7" s="81"/>
      <c r="D7" s="81"/>
      <c r="E7" s="1"/>
      <c r="F7" s="1"/>
      <c r="G7" s="1"/>
      <c r="H7" s="1"/>
      <c r="I7" s="1"/>
      <c r="J7" s="1"/>
      <c r="K7" s="1"/>
      <c r="L7" s="1"/>
      <c r="M7" s="1"/>
      <c r="N7" s="1"/>
      <c r="O7" s="1"/>
      <c r="P7" s="1"/>
      <c r="Q7" s="130" t="s">
        <v>66</v>
      </c>
      <c r="R7" s="130"/>
      <c r="S7" s="130"/>
      <c r="T7" s="130"/>
      <c r="U7" s="130"/>
      <c r="V7" s="130"/>
      <c r="W7" s="130"/>
      <c r="X7" s="130"/>
      <c r="Y7" s="130"/>
      <c r="Z7" s="130"/>
      <c r="AA7" s="131"/>
      <c r="AB7" s="130"/>
    </row>
    <row r="8" spans="1:28" ht="14.25" customHeight="1" x14ac:dyDescent="0.25">
      <c r="A8" s="3" t="s">
        <v>156</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137</v>
      </c>
      <c r="AA8" s="118" t="s">
        <v>153</v>
      </c>
      <c r="AB8" s="118" t="s">
        <v>138</v>
      </c>
    </row>
    <row r="9" spans="1:28" x14ac:dyDescent="0.25">
      <c r="A9" s="1"/>
      <c r="B9" s="1"/>
      <c r="C9" s="1"/>
      <c r="D9" s="1"/>
      <c r="E9" s="1"/>
      <c r="F9" s="1"/>
      <c r="G9" s="1"/>
      <c r="H9" s="1"/>
      <c r="I9" s="1"/>
      <c r="J9" s="1"/>
      <c r="K9" s="1"/>
      <c r="Q9" s="118">
        <v>1</v>
      </c>
      <c r="R9" s="118">
        <v>939.8</v>
      </c>
      <c r="S9" s="118">
        <f t="shared" ref="S9:S15" si="0">$R$9-T9</f>
        <v>933.8</v>
      </c>
      <c r="T9" s="118">
        <v>6</v>
      </c>
      <c r="U9" s="88">
        <v>24</v>
      </c>
      <c r="V9" s="88">
        <v>124</v>
      </c>
      <c r="W9" s="118">
        <f>(SIN(RADIANS(90+U9))^2)/((SIN(RADIANS(90))^2)*SIN(RADIANS(90-0))*(1+SQRT(SIN(RADIANS(U9+0))*SIN(RADIANS(U9-$E$16))/SIN(RADIANS(90-0))/SIN(RADIANS($E$16+90))))^2)</f>
        <v>0.42173022210258337</v>
      </c>
      <c r="X9" s="118">
        <f t="shared" ref="X9:X15" si="1">(SIN(RADIANS(90+U9))^2)/((SIN(RADIANS(90))^2)*SIN(RADIANS(90-0))*(1+SQRT(SIN(RADIANS(U9+0))*SIN(RADIANS(U9-$E$16))/SIN(RADIANS(90-0))/SIN(RADIANS($E$16+90))))^2)</f>
        <v>0.42173022210258337</v>
      </c>
      <c r="Y9" s="91">
        <v>750</v>
      </c>
      <c r="Z9" s="91">
        <v>80</v>
      </c>
      <c r="AA9" s="136">
        <v>1.4999999999999999E-2</v>
      </c>
      <c r="AB9" s="91" t="s">
        <v>143</v>
      </c>
    </row>
    <row r="10" spans="1:28" x14ac:dyDescent="0.25">
      <c r="A10" s="1"/>
      <c r="B10" s="1"/>
      <c r="C10" s="1"/>
      <c r="D10" s="66" t="s">
        <v>36</v>
      </c>
      <c r="E10" s="44">
        <v>939.86</v>
      </c>
      <c r="F10" s="1" t="s">
        <v>0</v>
      </c>
      <c r="G10" s="1"/>
      <c r="I10" s="1"/>
      <c r="J10" s="1"/>
      <c r="K10" s="1"/>
      <c r="Q10" s="118">
        <v>2</v>
      </c>
      <c r="R10" s="118">
        <f>S9</f>
        <v>933.8</v>
      </c>
      <c r="S10" s="118">
        <f t="shared" si="0"/>
        <v>928.3</v>
      </c>
      <c r="T10" s="118">
        <v>11.5</v>
      </c>
      <c r="U10" s="88">
        <v>28</v>
      </c>
      <c r="V10" s="88">
        <v>110</v>
      </c>
      <c r="W10" s="118">
        <f t="shared" ref="W10:W15" si="2">(SIN(RADIANS(90+U10))^2)/((SIN(RADIANS(90))^2)*SIN(RADIANS(90-0))*(1+SQRT(SIN(RADIANS(U10+0))*SIN(RADIANS(U10-$E$16))/SIN(RADIANS(90-0))/SIN(RADIANS($E$16+90))))^2)</f>
        <v>0.36103348349818304</v>
      </c>
      <c r="X10" s="118">
        <f t="shared" si="1"/>
        <v>0.36103348349818304</v>
      </c>
      <c r="Y10" s="91" t="s">
        <v>65</v>
      </c>
      <c r="Z10" s="91">
        <v>25</v>
      </c>
      <c r="AA10" s="136" t="s">
        <v>65</v>
      </c>
      <c r="AB10" s="91" t="s">
        <v>146</v>
      </c>
    </row>
    <row r="11" spans="1:28" x14ac:dyDescent="0.25">
      <c r="A11" s="1"/>
      <c r="B11" s="1"/>
      <c r="C11" s="1"/>
      <c r="D11" s="66" t="s">
        <v>37</v>
      </c>
      <c r="E11" s="44">
        <v>928</v>
      </c>
      <c r="F11" s="1" t="s">
        <v>0</v>
      </c>
      <c r="G11" s="1">
        <f>E10-E12</f>
        <v>16.060000000000059</v>
      </c>
      <c r="H11" s="1"/>
      <c r="I11" s="1"/>
      <c r="J11" s="1"/>
      <c r="K11" s="1"/>
      <c r="Q11" s="118">
        <v>3</v>
      </c>
      <c r="R11" s="118">
        <f t="shared" ref="R11:R15" si="3">S10</f>
        <v>928.3</v>
      </c>
      <c r="S11" s="118">
        <f t="shared" si="0"/>
        <v>923.8</v>
      </c>
      <c r="T11" s="118">
        <v>16</v>
      </c>
      <c r="U11" s="88">
        <v>28</v>
      </c>
      <c r="V11" s="88">
        <v>110</v>
      </c>
      <c r="W11" s="118">
        <f t="shared" si="2"/>
        <v>0.36103348349818304</v>
      </c>
      <c r="X11" s="118">
        <f t="shared" si="1"/>
        <v>0.36103348349818304</v>
      </c>
      <c r="Y11" s="91" t="s">
        <v>65</v>
      </c>
      <c r="Z11" s="91">
        <v>25</v>
      </c>
      <c r="AA11" s="136" t="s">
        <v>65</v>
      </c>
      <c r="AB11" s="91" t="s">
        <v>146</v>
      </c>
    </row>
    <row r="12" spans="1:28" x14ac:dyDescent="0.25">
      <c r="A12" s="1"/>
      <c r="B12" s="1"/>
      <c r="C12" s="1"/>
      <c r="D12" s="66" t="s">
        <v>38</v>
      </c>
      <c r="E12" s="44">
        <v>923.8</v>
      </c>
      <c r="F12" s="1"/>
      <c r="G12" s="1"/>
      <c r="H12" s="1"/>
      <c r="I12" s="1"/>
      <c r="J12" s="1">
        <f>E10-E13</f>
        <v>930.37199999999996</v>
      </c>
      <c r="K12" s="1"/>
      <c r="Q12" s="118">
        <v>4</v>
      </c>
      <c r="R12" s="118">
        <f t="shared" si="3"/>
        <v>923.8</v>
      </c>
      <c r="S12" s="118">
        <f t="shared" si="0"/>
        <v>919.3</v>
      </c>
      <c r="T12" s="118">
        <v>20.5</v>
      </c>
      <c r="U12" s="88">
        <v>30</v>
      </c>
      <c r="V12" s="88">
        <v>115</v>
      </c>
      <c r="W12" s="118">
        <f t="shared" si="2"/>
        <v>0.33333333333333337</v>
      </c>
      <c r="X12" s="118">
        <f t="shared" si="1"/>
        <v>0.33333333333333337</v>
      </c>
      <c r="Y12" s="91" t="s">
        <v>65</v>
      </c>
      <c r="Z12" s="91">
        <v>50</v>
      </c>
      <c r="AA12" s="136" t="s">
        <v>65</v>
      </c>
      <c r="AB12" s="91" t="s">
        <v>146</v>
      </c>
    </row>
    <row r="13" spans="1:28" x14ac:dyDescent="0.25">
      <c r="A13" s="1"/>
      <c r="B13" s="1"/>
      <c r="C13" s="1"/>
      <c r="D13" s="66" t="s">
        <v>1</v>
      </c>
      <c r="E13" s="45">
        <f>(E10-E11)*4/5</f>
        <v>9.4880000000000102</v>
      </c>
      <c r="F13" s="1" t="s">
        <v>0</v>
      </c>
      <c r="G13" s="1"/>
      <c r="H13" s="1"/>
      <c r="I13" s="1"/>
      <c r="J13" s="1"/>
      <c r="K13" s="1"/>
      <c r="Q13" s="118">
        <v>5</v>
      </c>
      <c r="R13" s="118">
        <f t="shared" si="3"/>
        <v>919.3</v>
      </c>
      <c r="S13" s="118">
        <f t="shared" si="0"/>
        <v>916.3</v>
      </c>
      <c r="T13" s="118">
        <v>23.5</v>
      </c>
      <c r="U13" s="88">
        <v>35</v>
      </c>
      <c r="V13" s="88">
        <v>127</v>
      </c>
      <c r="W13" s="118">
        <f t="shared" si="2"/>
        <v>0.27099005412014432</v>
      </c>
      <c r="X13" s="118">
        <f t="shared" si="1"/>
        <v>0.27099005412014432</v>
      </c>
      <c r="Y13" s="91" t="s">
        <v>65</v>
      </c>
      <c r="Z13" s="91">
        <v>90</v>
      </c>
      <c r="AA13" s="136" t="s">
        <v>65</v>
      </c>
      <c r="AB13" s="91" t="s">
        <v>146</v>
      </c>
    </row>
    <row r="14" spans="1:28" x14ac:dyDescent="0.25">
      <c r="A14" s="1"/>
      <c r="B14" s="1"/>
      <c r="C14" s="1"/>
      <c r="D14" s="66" t="s">
        <v>2</v>
      </c>
      <c r="E14" s="44"/>
      <c r="F14" s="1" t="s">
        <v>3</v>
      </c>
      <c r="G14" s="1" t="s">
        <v>5</v>
      </c>
      <c r="H14" s="1"/>
      <c r="I14" s="1"/>
      <c r="J14" s="1"/>
      <c r="K14" s="1"/>
      <c r="Q14" s="118">
        <v>6</v>
      </c>
      <c r="R14" s="118">
        <f t="shared" si="3"/>
        <v>916.3</v>
      </c>
      <c r="S14" s="118">
        <f t="shared" si="0"/>
        <v>906.3</v>
      </c>
      <c r="T14" s="118">
        <v>33.5</v>
      </c>
      <c r="U14" s="88" t="s">
        <v>65</v>
      </c>
      <c r="V14" s="88">
        <v>126</v>
      </c>
      <c r="W14" s="118" t="e">
        <f t="shared" si="2"/>
        <v>#VALUE!</v>
      </c>
      <c r="X14" s="118" t="e">
        <f t="shared" si="1"/>
        <v>#VALUE!</v>
      </c>
      <c r="Y14" s="91">
        <v>1500</v>
      </c>
      <c r="Z14" s="91">
        <v>350</v>
      </c>
      <c r="AA14" s="136">
        <v>0.01</v>
      </c>
      <c r="AB14" s="91" t="s">
        <v>144</v>
      </c>
    </row>
    <row r="15" spans="1:28" x14ac:dyDescent="0.25">
      <c r="A15" s="1"/>
      <c r="B15" s="1"/>
      <c r="C15" s="1"/>
      <c r="D15" s="66" t="s">
        <v>4</v>
      </c>
      <c r="E15" s="44">
        <v>125</v>
      </c>
      <c r="F15" s="1" t="s">
        <v>44</v>
      </c>
      <c r="G15" s="1"/>
      <c r="H15" s="1"/>
      <c r="I15" s="1"/>
      <c r="J15" s="1"/>
      <c r="K15" s="1"/>
      <c r="Q15" s="118">
        <v>7</v>
      </c>
      <c r="R15" s="118">
        <f t="shared" si="3"/>
        <v>906.3</v>
      </c>
      <c r="S15" s="118">
        <f t="shared" si="0"/>
        <v>901.3</v>
      </c>
      <c r="T15" s="118">
        <v>38.5</v>
      </c>
      <c r="U15" s="88" t="s">
        <v>65</v>
      </c>
      <c r="V15" s="88">
        <v>131</v>
      </c>
      <c r="W15" s="118" t="e">
        <f t="shared" si="2"/>
        <v>#VALUE!</v>
      </c>
      <c r="X15" s="118" t="e">
        <f t="shared" si="1"/>
        <v>#VALUE!</v>
      </c>
      <c r="Y15" s="91">
        <v>4500</v>
      </c>
      <c r="Z15" s="91">
        <v>1500</v>
      </c>
      <c r="AA15" s="136">
        <v>4.0000000000000001E-3</v>
      </c>
      <c r="AB15" s="91" t="s">
        <v>144</v>
      </c>
    </row>
    <row r="16" spans="1:28" x14ac:dyDescent="0.25">
      <c r="A16" s="1"/>
      <c r="B16" s="1"/>
      <c r="C16" s="1"/>
      <c r="D16" s="66" t="s">
        <v>86</v>
      </c>
      <c r="E16" s="114">
        <v>0</v>
      </c>
      <c r="F16" s="1"/>
      <c r="G16" s="1"/>
      <c r="I16" s="1"/>
      <c r="J16" s="1"/>
      <c r="K16" s="1"/>
      <c r="Q16" s="118"/>
      <c r="R16" s="118"/>
      <c r="S16" s="118"/>
      <c r="T16" s="118"/>
      <c r="U16" s="88"/>
      <c r="V16" s="88"/>
      <c r="W16" s="118"/>
      <c r="X16" s="118"/>
      <c r="Y16" s="91"/>
      <c r="Z16" s="91"/>
      <c r="AA16" s="91"/>
      <c r="AB16" s="91"/>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92" t="s">
        <v>23</v>
      </c>
      <c r="B27" s="193"/>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94" t="s">
        <v>21</v>
      </c>
      <c r="B30" s="195"/>
      <c r="C30" s="22" t="s">
        <v>14</v>
      </c>
      <c r="D30" s="67" t="s">
        <v>25</v>
      </c>
      <c r="E30" s="68" t="s">
        <v>24</v>
      </c>
      <c r="F30" s="68" t="s">
        <v>39</v>
      </c>
      <c r="G30" s="1"/>
      <c r="H30" s="1"/>
      <c r="I30" s="1"/>
      <c r="J30" s="1"/>
      <c r="K30" s="1"/>
      <c r="L30" s="1"/>
      <c r="M30" s="1"/>
      <c r="N30" s="86"/>
      <c r="O30" s="86"/>
      <c r="P30">
        <v>0</v>
      </c>
      <c r="Q30">
        <v>0</v>
      </c>
      <c r="R30" s="1"/>
      <c r="S30" s="1"/>
    </row>
    <row r="31" spans="1:28" ht="14.4" x14ac:dyDescent="0.3">
      <c r="A31" s="168" t="s">
        <v>17</v>
      </c>
      <c r="B31" s="169"/>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73" t="s">
        <v>40</v>
      </c>
      <c r="B32" s="174"/>
      <c r="C32" s="140">
        <f>E10-E12</f>
        <v>16.060000000000059</v>
      </c>
      <c r="D32" s="141">
        <f>IF(C32&lt;=($E$10-$E$12),C32*$E$18*$E$15,D31+(C32-C31)*($E$15-$E$20))</f>
        <v>846.62342087093919</v>
      </c>
      <c r="E32" s="142">
        <f>$E$21*$E$15*$E$18</f>
        <v>105.43255552564584</v>
      </c>
      <c r="F32" s="142">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35">
      <c r="A33" s="175" t="s">
        <v>18</v>
      </c>
      <c r="B33" s="176"/>
      <c r="C33" s="56">
        <f>E13</f>
        <v>9.4880000000000102</v>
      </c>
      <c r="D33" s="57">
        <f>IF(C33&lt;=($E$10-$E$12),C33*$E$18*$E$15,D32+(C33-C32)*($E$15-$E$20)*E18)</f>
        <v>500.17204341366437</v>
      </c>
      <c r="E33" s="58">
        <f>$E$21*$E$15*$E$18</f>
        <v>105.43255552564584</v>
      </c>
      <c r="F33" s="58">
        <f>IF(C33&lt;=($E$10-$E$12),0,(C33-C32)*$E$20)</f>
        <v>0</v>
      </c>
      <c r="G33" s="1" t="s">
        <v>3</v>
      </c>
      <c r="H33" s="1"/>
      <c r="I33" s="1"/>
      <c r="J33" s="1"/>
      <c r="K33" s="1"/>
      <c r="L33" s="1"/>
      <c r="M33" s="1"/>
      <c r="N33" s="1"/>
      <c r="O33" s="1"/>
      <c r="P33" s="75">
        <f>P32</f>
        <v>9.4880000000000102</v>
      </c>
      <c r="Q33" s="1">
        <f>Q30</f>
        <v>0</v>
      </c>
      <c r="R33" s="1"/>
      <c r="S33" s="1"/>
    </row>
    <row r="34" spans="1:33" ht="14.4" x14ac:dyDescent="0.3">
      <c r="A34" s="19"/>
      <c r="B34" s="19"/>
      <c r="C34" s="20"/>
      <c r="D34" s="1"/>
      <c r="E34" s="1"/>
      <c r="F34" s="1"/>
      <c r="G34" s="1"/>
      <c r="H34" s="1"/>
      <c r="I34" s="1"/>
      <c r="J34" s="1"/>
      <c r="K34" s="1"/>
      <c r="L34" s="1"/>
      <c r="M34" s="1"/>
      <c r="N34" s="1"/>
      <c r="O34" s="1"/>
      <c r="P34" s="1"/>
      <c r="Q34" s="1"/>
      <c r="R34" s="1"/>
      <c r="S34" s="1"/>
    </row>
    <row r="35" spans="1:33" ht="16.2" thickBot="1" x14ac:dyDescent="0.35">
      <c r="A35" s="12" t="s">
        <v>148</v>
      </c>
      <c r="B35" s="8"/>
      <c r="C35" s="8"/>
      <c r="D35" s="8"/>
      <c r="E35" s="8"/>
      <c r="F35" s="1"/>
      <c r="G35" s="1"/>
      <c r="H35" s="1"/>
      <c r="I35" s="1"/>
      <c r="J35" s="1"/>
      <c r="K35" s="1"/>
      <c r="L35" s="1"/>
      <c r="M35" s="1"/>
      <c r="N35" s="1"/>
      <c r="O35" s="1"/>
      <c r="P35" s="1"/>
      <c r="Q35" s="1"/>
      <c r="R35" s="1"/>
      <c r="S35" s="1"/>
    </row>
    <row r="36" spans="1:33" ht="40.200000000000003" thickBot="1" x14ac:dyDescent="0.3">
      <c r="A36" s="177" t="s">
        <v>13</v>
      </c>
      <c r="B36" s="178"/>
      <c r="C36" s="133" t="s">
        <v>15</v>
      </c>
      <c r="D36" s="134" t="s">
        <v>16</v>
      </c>
      <c r="F36" s="1"/>
      <c r="G36" s="1"/>
      <c r="H36" s="1"/>
      <c r="I36" s="1"/>
      <c r="J36" s="1"/>
      <c r="K36" s="1"/>
      <c r="L36" s="1"/>
      <c r="M36" s="1"/>
      <c r="N36" s="1"/>
      <c r="O36" s="1"/>
      <c r="P36" s="1"/>
      <c r="Q36" s="1"/>
      <c r="R36" s="1"/>
      <c r="S36" s="1"/>
    </row>
    <row r="37" spans="1:33" ht="27.75" customHeight="1" x14ac:dyDescent="0.25">
      <c r="A37" s="168" t="str">
        <f>A31</f>
        <v>Top of Wall</v>
      </c>
      <c r="B37" s="169"/>
      <c r="C37" s="139">
        <f>E21*E15</f>
        <v>250</v>
      </c>
      <c r="D37" s="152">
        <f>E21*E15*D27/1.5</f>
        <v>291.66666666666669</v>
      </c>
      <c r="E37" s="179" t="s">
        <v>149</v>
      </c>
      <c r="F37" s="180"/>
      <c r="G37" s="180"/>
      <c r="H37" s="180"/>
      <c r="I37" s="180"/>
      <c r="J37" s="180"/>
      <c r="K37" s="180"/>
      <c r="L37" s="180"/>
      <c r="M37" s="180"/>
      <c r="N37" s="180"/>
      <c r="O37" s="180"/>
      <c r="P37" s="1"/>
      <c r="Q37" s="1"/>
      <c r="R37" s="1"/>
      <c r="S37" s="1"/>
    </row>
    <row r="38" spans="1:33" ht="14.4" thickBot="1" x14ac:dyDescent="0.3">
      <c r="A38" s="175" t="str">
        <f>A33</f>
        <v>Bottom of Wall</v>
      </c>
      <c r="B38" s="176"/>
      <c r="C38" s="56">
        <f>E21*E15</f>
        <v>250</v>
      </c>
      <c r="D38" s="153">
        <f>E21*E15*D27/1.5</f>
        <v>291.66666666666669</v>
      </c>
      <c r="E38" s="179"/>
      <c r="F38" s="180"/>
      <c r="G38" s="180"/>
      <c r="H38" s="180"/>
      <c r="I38" s="180"/>
      <c r="J38" s="180"/>
      <c r="K38" s="180"/>
      <c r="L38" s="180"/>
      <c r="M38" s="180"/>
      <c r="N38" s="180"/>
      <c r="O38" s="180"/>
      <c r="P38" s="1"/>
      <c r="Q38" s="1"/>
      <c r="R38" s="1"/>
      <c r="S38" s="1"/>
    </row>
    <row r="39" spans="1:33" x14ac:dyDescent="0.25">
      <c r="A39" s="1"/>
      <c r="B39" s="1"/>
      <c r="C39" s="1"/>
      <c r="D39" s="1"/>
      <c r="E39" s="1"/>
      <c r="F39" s="1"/>
      <c r="G39" s="1"/>
      <c r="H39" s="1"/>
      <c r="I39" s="1"/>
      <c r="J39" s="1"/>
      <c r="K39" s="1"/>
      <c r="L39" s="1"/>
      <c r="M39" s="1"/>
      <c r="N39" s="1"/>
      <c r="O39" s="1"/>
      <c r="P39" s="1"/>
      <c r="Q39" s="1"/>
      <c r="R39" s="1"/>
      <c r="S39" s="1"/>
    </row>
    <row r="40" spans="1:33" x14ac:dyDescent="0.25">
      <c r="A40" s="181" t="s">
        <v>110</v>
      </c>
      <c r="B40" s="182"/>
      <c r="C40" s="182"/>
      <c r="D40" s="182"/>
      <c r="E40" s="182"/>
      <c r="F40" s="182"/>
      <c r="G40" s="182"/>
      <c r="H40" s="182"/>
      <c r="I40" s="182"/>
      <c r="J40" s="182"/>
      <c r="K40" s="182"/>
      <c r="L40" s="182"/>
    </row>
    <row r="41" spans="1:33" s="122" customFormat="1" ht="41.4" x14ac:dyDescent="0.25">
      <c r="A41" s="123" t="s">
        <v>128</v>
      </c>
      <c r="B41" s="123"/>
      <c r="C41" s="183" t="s">
        <v>129</v>
      </c>
      <c r="D41" s="183"/>
      <c r="E41" s="123" t="s">
        <v>130</v>
      </c>
      <c r="F41" s="123" t="s">
        <v>131</v>
      </c>
      <c r="G41" s="121" t="s">
        <v>133</v>
      </c>
      <c r="H41" s="121" t="s">
        <v>132</v>
      </c>
      <c r="I41" s="121" t="s">
        <v>134</v>
      </c>
      <c r="J41" s="121" t="s">
        <v>135</v>
      </c>
      <c r="K41" s="156" t="s">
        <v>153</v>
      </c>
      <c r="L41" s="184" t="s">
        <v>136</v>
      </c>
      <c r="M41" s="185"/>
    </row>
    <row r="42" spans="1:33" x14ac:dyDescent="0.25">
      <c r="A42" s="149">
        <v>1</v>
      </c>
      <c r="B42" s="149"/>
      <c r="C42" s="186" t="str">
        <f>AB9</f>
        <v>Stiff Clay W/O Free Water (Reese)</v>
      </c>
      <c r="D42" s="186"/>
      <c r="E42" s="145">
        <f>E10-R9</f>
        <v>6.0000000000059117E-2</v>
      </c>
      <c r="F42" s="145">
        <f>$E$10-S9</f>
        <v>6.0600000000000591</v>
      </c>
      <c r="G42" s="146">
        <f t="shared" ref="G42:H44" si="4">U9</f>
        <v>24</v>
      </c>
      <c r="H42" s="146">
        <f t="shared" si="4"/>
        <v>124</v>
      </c>
      <c r="I42" s="147">
        <f t="shared" ref="I42:K44" si="5">Y9</f>
        <v>750</v>
      </c>
      <c r="J42" s="147">
        <f t="shared" si="5"/>
        <v>80</v>
      </c>
      <c r="K42" s="157">
        <f t="shared" si="5"/>
        <v>1.4999999999999999E-2</v>
      </c>
      <c r="L42" s="148">
        <f>E18</f>
        <v>0.42173022210258337</v>
      </c>
      <c r="M42" s="148">
        <f>E19</f>
        <v>0.42173022210258337</v>
      </c>
    </row>
    <row r="43" spans="1:33" x14ac:dyDescent="0.25">
      <c r="A43" s="149">
        <v>2</v>
      </c>
      <c r="B43" s="149"/>
      <c r="C43" s="186" t="str">
        <f>AB10</f>
        <v>Sand (Reese)</v>
      </c>
      <c r="D43" s="186"/>
      <c r="E43" s="145">
        <f>F42</f>
        <v>6.0600000000000591</v>
      </c>
      <c r="F43" s="145">
        <f>E13</f>
        <v>9.4880000000000102</v>
      </c>
      <c r="G43" s="146">
        <f t="shared" si="4"/>
        <v>28</v>
      </c>
      <c r="H43" s="146">
        <f t="shared" si="4"/>
        <v>110</v>
      </c>
      <c r="I43" s="147" t="str">
        <f t="shared" si="5"/>
        <v>-</v>
      </c>
      <c r="J43" s="147">
        <f t="shared" si="5"/>
        <v>25</v>
      </c>
      <c r="K43" s="157" t="str">
        <f t="shared" si="5"/>
        <v>-</v>
      </c>
      <c r="L43" s="148">
        <f>E18</f>
        <v>0.42173022210258337</v>
      </c>
      <c r="M43" s="148">
        <f>E18</f>
        <v>0.42173022210258337</v>
      </c>
      <c r="AG43" s="172"/>
    </row>
    <row r="44" spans="1:33" x14ac:dyDescent="0.25">
      <c r="A44" s="149">
        <v>3</v>
      </c>
      <c r="B44" s="149"/>
      <c r="C44" s="186" t="str">
        <f>AB11</f>
        <v>Sand (Reese)</v>
      </c>
      <c r="D44" s="186"/>
      <c r="E44" s="145">
        <f>F43</f>
        <v>9.4880000000000102</v>
      </c>
      <c r="F44" s="145">
        <v>24.38</v>
      </c>
      <c r="G44" s="146">
        <f t="shared" si="4"/>
        <v>28</v>
      </c>
      <c r="H44" s="146">
        <f t="shared" si="4"/>
        <v>110</v>
      </c>
      <c r="I44" s="147" t="str">
        <f t="shared" si="5"/>
        <v>-</v>
      </c>
      <c r="J44" s="147">
        <f t="shared" si="5"/>
        <v>25</v>
      </c>
      <c r="K44" s="157" t="str">
        <f t="shared" si="5"/>
        <v>-</v>
      </c>
      <c r="L44" s="148">
        <v>1E-4</v>
      </c>
      <c r="M44" s="148">
        <v>1E-4</v>
      </c>
      <c r="N44" t="s">
        <v>147</v>
      </c>
      <c r="AG44" s="172"/>
    </row>
    <row r="45" spans="1:33" x14ac:dyDescent="0.25">
      <c r="A45" s="149">
        <v>5</v>
      </c>
      <c r="B45" s="148"/>
      <c r="C45" s="186" t="str">
        <f>AB14</f>
        <v>Stiff Clay With Free Water (Reese)</v>
      </c>
      <c r="D45" s="186"/>
      <c r="E45" s="145">
        <f>F44</f>
        <v>24.38</v>
      </c>
      <c r="F45" s="145">
        <f>$E$10-S14</f>
        <v>33.560000000000059</v>
      </c>
      <c r="G45" s="146" t="str">
        <f>U14</f>
        <v>-</v>
      </c>
      <c r="H45" s="146">
        <f>V14</f>
        <v>126</v>
      </c>
      <c r="I45" s="147">
        <f t="shared" ref="I45:K46" si="6">Y14</f>
        <v>1500</v>
      </c>
      <c r="J45" s="147">
        <f t="shared" si="6"/>
        <v>350</v>
      </c>
      <c r="K45" s="157">
        <f t="shared" si="6"/>
        <v>0.01</v>
      </c>
      <c r="L45" s="148">
        <f>L44</f>
        <v>1E-4</v>
      </c>
      <c r="M45" s="148">
        <f>M44</f>
        <v>1E-4</v>
      </c>
    </row>
    <row r="46" spans="1:33" x14ac:dyDescent="0.25">
      <c r="A46" s="149">
        <v>7</v>
      </c>
      <c r="B46" s="148"/>
      <c r="C46" s="186" t="str">
        <f>AB15</f>
        <v>Stiff Clay With Free Water (Reese)</v>
      </c>
      <c r="D46" s="186"/>
      <c r="E46" s="145">
        <f t="shared" ref="E46" si="7">F45</f>
        <v>33.560000000000059</v>
      </c>
      <c r="F46" s="145">
        <f>$E$10-S15</f>
        <v>38.560000000000059</v>
      </c>
      <c r="G46" s="146" t="str">
        <f>U15</f>
        <v>-</v>
      </c>
      <c r="H46" s="146">
        <f>V15</f>
        <v>131</v>
      </c>
      <c r="I46" s="147">
        <f t="shared" si="6"/>
        <v>4500</v>
      </c>
      <c r="J46" s="147">
        <f t="shared" si="6"/>
        <v>1500</v>
      </c>
      <c r="K46" s="157">
        <f t="shared" si="6"/>
        <v>4.0000000000000001E-3</v>
      </c>
      <c r="L46" s="148">
        <f>L45</f>
        <v>1E-4</v>
      </c>
      <c r="M46" s="148">
        <f>M45</f>
        <v>1E-4</v>
      </c>
    </row>
    <row r="47" spans="1:33" x14ac:dyDescent="0.25">
      <c r="A47" s="120"/>
      <c r="B47" s="89"/>
      <c r="C47" s="198"/>
      <c r="D47" s="198"/>
      <c r="E47" s="90"/>
      <c r="F47" s="90"/>
      <c r="G47" s="88"/>
      <c r="H47" s="88"/>
      <c r="I47" s="126"/>
      <c r="J47" s="126"/>
      <c r="K47" s="126"/>
      <c r="L47" s="118"/>
      <c r="M47" s="118"/>
    </row>
    <row r="48" spans="1:33" x14ac:dyDescent="0.25">
      <c r="A48" s="120"/>
      <c r="B48" s="89"/>
      <c r="C48" s="197"/>
      <c r="D48" s="197"/>
      <c r="E48" s="90"/>
      <c r="F48" s="90"/>
      <c r="G48" s="88"/>
      <c r="H48" s="88"/>
      <c r="I48" s="126"/>
      <c r="J48" s="126"/>
      <c r="K48" s="126"/>
      <c r="L48" s="118"/>
      <c r="M48" s="118"/>
    </row>
    <row r="49" spans="1:24" x14ac:dyDescent="0.25">
      <c r="A49" s="120"/>
      <c r="B49" s="89"/>
      <c r="C49" s="197"/>
      <c r="D49" s="197"/>
      <c r="E49" s="90"/>
      <c r="F49" s="90"/>
      <c r="G49" s="88"/>
      <c r="H49" s="88"/>
      <c r="I49" s="126"/>
      <c r="J49" s="126"/>
      <c r="K49" s="126"/>
      <c r="L49" s="118"/>
      <c r="M49" s="118"/>
    </row>
    <row r="50" spans="1:24" x14ac:dyDescent="0.25">
      <c r="A50" s="120"/>
      <c r="B50" s="89"/>
      <c r="C50" s="124"/>
      <c r="D50" s="124"/>
      <c r="E50" s="90"/>
      <c r="F50" s="90"/>
      <c r="G50" s="88"/>
      <c r="H50" s="88"/>
      <c r="I50" s="126"/>
      <c r="J50" s="126"/>
      <c r="K50" s="126"/>
      <c r="L50" s="118"/>
      <c r="M50" s="118"/>
    </row>
    <row r="51" spans="1:24" ht="15.6" x14ac:dyDescent="0.3">
      <c r="A51" s="96" t="s">
        <v>72</v>
      </c>
      <c r="B51" s="97"/>
      <c r="C51" s="97"/>
      <c r="D51" s="98"/>
      <c r="E51" s="98"/>
      <c r="F51" s="98"/>
      <c r="G51" s="99"/>
      <c r="H51" s="99"/>
      <c r="I51" s="99"/>
      <c r="J51" s="99"/>
      <c r="K51" s="98"/>
      <c r="T51" s="101"/>
      <c r="U51" s="101"/>
      <c r="V51" s="101"/>
      <c r="W51" s="101"/>
      <c r="X51" s="101"/>
    </row>
    <row r="52" spans="1:24" ht="14.4" x14ac:dyDescent="0.3">
      <c r="A52" s="102"/>
      <c r="B52" s="97"/>
      <c r="C52" s="97"/>
      <c r="D52" s="98"/>
      <c r="E52" s="98"/>
      <c r="F52" s="98"/>
      <c r="G52" s="99" t="s">
        <v>73</v>
      </c>
      <c r="H52" s="99"/>
      <c r="I52" s="103"/>
      <c r="J52" s="99"/>
      <c r="K52" s="98"/>
      <c r="T52" s="101"/>
      <c r="U52" s="101"/>
      <c r="V52" s="101"/>
      <c r="W52" s="101"/>
      <c r="X52" s="101"/>
    </row>
    <row r="53" spans="1:24" ht="14.4" x14ac:dyDescent="0.3">
      <c r="A53" s="104"/>
      <c r="B53" s="104"/>
      <c r="C53" s="104"/>
      <c r="D53" s="100"/>
      <c r="E53" s="100"/>
      <c r="F53" s="104" t="s">
        <v>139</v>
      </c>
      <c r="G53" s="158" t="s">
        <v>158</v>
      </c>
      <c r="H53" s="105"/>
      <c r="I53" s="105"/>
      <c r="J53" s="100"/>
      <c r="K53" s="100"/>
      <c r="L53" s="100"/>
      <c r="M53" s="100"/>
      <c r="N53" s="100"/>
      <c r="O53" s="100"/>
      <c r="P53" s="100"/>
      <c r="Q53" s="100"/>
      <c r="R53" s="100"/>
      <c r="S53" s="100"/>
      <c r="T53" s="101"/>
      <c r="U53" s="101"/>
      <c r="V53" s="101"/>
      <c r="W53" s="101"/>
      <c r="X53" s="101"/>
    </row>
    <row r="54" spans="1:24" ht="14.4" x14ac:dyDescent="0.3">
      <c r="A54" s="104"/>
      <c r="B54" s="104"/>
      <c r="C54" s="104"/>
      <c r="D54" s="100"/>
      <c r="E54" s="100"/>
      <c r="F54" s="104" t="s">
        <v>155</v>
      </c>
      <c r="G54" s="158">
        <v>32</v>
      </c>
      <c r="H54" s="154" t="s">
        <v>0</v>
      </c>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75</v>
      </c>
      <c r="G55" s="150">
        <v>1.129</v>
      </c>
      <c r="H55" s="100" t="s">
        <v>48</v>
      </c>
      <c r="I55" s="100" t="str">
        <f>IF(G55&lt;J55,"&lt;  OK","&gt;  NG")</f>
        <v>&lt;  OK</v>
      </c>
      <c r="J55" s="151">
        <f>0.01*E13*12</f>
        <v>1.1385600000000013</v>
      </c>
      <c r="K55" s="164" t="s">
        <v>48</v>
      </c>
      <c r="L55" s="100"/>
      <c r="M55" s="100"/>
      <c r="N55" s="100"/>
      <c r="O55" s="100"/>
      <c r="P55" s="100"/>
      <c r="Q55" s="100"/>
      <c r="R55" s="100"/>
      <c r="S55" s="100"/>
      <c r="T55" s="101"/>
      <c r="U55" s="101"/>
      <c r="V55" s="101"/>
      <c r="W55" s="101"/>
      <c r="X55" s="101"/>
    </row>
    <row r="56" spans="1:24" ht="14.4" x14ac:dyDescent="0.3">
      <c r="A56" s="104"/>
      <c r="B56" s="104"/>
      <c r="C56" s="104"/>
      <c r="D56" s="100"/>
      <c r="E56" s="100"/>
      <c r="F56" s="104" t="s">
        <v>74</v>
      </c>
      <c r="G56" s="150">
        <f>M66</f>
        <v>2</v>
      </c>
      <c r="H56" s="100" t="s">
        <v>48</v>
      </c>
      <c r="I56" s="100" t="str">
        <f>IF(G56&lt;J56,"&lt;  OK","&gt;  NG")</f>
        <v>&lt;  OK</v>
      </c>
      <c r="J56" s="151">
        <f>2*J55</f>
        <v>2.2771200000000027</v>
      </c>
      <c r="K56" s="164" t="s">
        <v>48</v>
      </c>
      <c r="L56" s="107"/>
      <c r="M56" s="100"/>
      <c r="N56" s="100"/>
      <c r="O56" s="100"/>
      <c r="P56" s="100"/>
      <c r="Q56" s="100"/>
      <c r="R56" s="100"/>
      <c r="S56" s="100"/>
      <c r="T56" s="101"/>
      <c r="U56" s="101"/>
      <c r="V56" s="101"/>
      <c r="W56" s="101"/>
      <c r="X56" s="101"/>
    </row>
    <row r="57" spans="1:24" ht="14.4" x14ac:dyDescent="0.3">
      <c r="A57" s="104"/>
      <c r="B57" s="104"/>
      <c r="C57" s="104"/>
      <c r="D57" s="100"/>
      <c r="E57" s="100"/>
      <c r="F57" s="100"/>
      <c r="G57" s="165"/>
      <c r="H57" s="100"/>
      <c r="I57" s="100"/>
      <c r="J57" s="100"/>
      <c r="K57" s="100"/>
      <c r="L57" s="107"/>
      <c r="M57" s="100"/>
      <c r="N57" s="100"/>
      <c r="O57" s="100"/>
      <c r="P57" s="100"/>
      <c r="Q57" s="100"/>
      <c r="R57" s="100"/>
      <c r="S57" s="100"/>
      <c r="T57" s="101"/>
      <c r="U57" s="101"/>
      <c r="V57" s="101"/>
      <c r="W57" s="101"/>
      <c r="X57" s="101"/>
    </row>
    <row r="58" spans="1:24" ht="14.4" x14ac:dyDescent="0.3">
      <c r="A58" s="104"/>
      <c r="B58" s="104"/>
      <c r="C58" s="104"/>
      <c r="D58" s="100"/>
      <c r="E58" s="100"/>
      <c r="F58" s="104" t="s">
        <v>87</v>
      </c>
      <c r="G58" s="151">
        <f>Q66/12/1000</f>
        <v>24.783333333333331</v>
      </c>
      <c r="H58" s="100" t="s">
        <v>54</v>
      </c>
      <c r="I58" s="100" t="str">
        <f t="shared" ref="I58:I60" si="8">IF(G58&lt;J58,"&lt;  OK","&gt;  NG")</f>
        <v>&lt;  OK</v>
      </c>
      <c r="J58" s="159">
        <f>0.9*45.8*50/12</f>
        <v>171.75</v>
      </c>
      <c r="K58" s="100" t="s">
        <v>55</v>
      </c>
      <c r="L58" s="100"/>
      <c r="M58" s="100"/>
      <c r="N58" s="100"/>
      <c r="O58" s="100"/>
      <c r="P58" s="100"/>
      <c r="Q58" s="100"/>
      <c r="R58" s="100"/>
      <c r="S58" s="100"/>
      <c r="T58" s="101"/>
      <c r="U58" s="101"/>
      <c r="V58" s="101"/>
      <c r="W58" s="101"/>
      <c r="X58" s="101"/>
    </row>
    <row r="59" spans="1:24" ht="14.4" x14ac:dyDescent="0.3">
      <c r="A59" s="104"/>
      <c r="B59" s="104"/>
      <c r="C59" s="104"/>
      <c r="D59" s="100"/>
      <c r="E59" s="100"/>
      <c r="F59" s="104" t="s">
        <v>88</v>
      </c>
      <c r="G59" s="151">
        <f>Q70/12/1000</f>
        <v>54.8</v>
      </c>
      <c r="H59" s="100" t="s">
        <v>54</v>
      </c>
      <c r="I59" s="100" t="str">
        <f t="shared" si="8"/>
        <v>&lt;  OK</v>
      </c>
      <c r="J59" s="159">
        <f>J58</f>
        <v>171.75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51</v>
      </c>
      <c r="G60" s="150">
        <f>T66/1000</f>
        <v>7.7750000000000004</v>
      </c>
      <c r="H60" s="100" t="s">
        <v>52</v>
      </c>
      <c r="I60" s="100" t="str">
        <f t="shared" si="8"/>
        <v>&lt;  OK</v>
      </c>
      <c r="J60" s="151">
        <f>1*0.58*50*14.9*0.375/(18/12)</f>
        <v>108.02499999999999</v>
      </c>
      <c r="K60" s="100" t="s">
        <v>56</v>
      </c>
      <c r="L60" s="100"/>
      <c r="M60" s="100"/>
      <c r="N60" s="100"/>
      <c r="O60" s="100"/>
      <c r="P60" s="100"/>
      <c r="Q60" s="100"/>
      <c r="R60" s="100"/>
      <c r="S60" s="100"/>
      <c r="T60" s="101"/>
      <c r="U60" s="101"/>
      <c r="V60" s="101"/>
      <c r="W60" s="101"/>
      <c r="X60" s="101"/>
    </row>
    <row r="61" spans="1:24" ht="14.4" x14ac:dyDescent="0.3">
      <c r="A61" s="104"/>
      <c r="B61" s="106"/>
      <c r="C61" s="100"/>
      <c r="D61" s="100"/>
      <c r="E61" s="100"/>
      <c r="F61" s="100"/>
      <c r="G61" s="100"/>
      <c r="H61" s="100"/>
      <c r="I61" s="100"/>
      <c r="J61" s="100"/>
      <c r="K61" s="100"/>
      <c r="L61" s="100"/>
      <c r="M61" s="100"/>
      <c r="N61" s="100"/>
      <c r="O61" s="100"/>
      <c r="P61" s="100"/>
      <c r="Q61" s="100"/>
      <c r="R61" s="100"/>
      <c r="S61" s="100"/>
      <c r="T61" s="101"/>
      <c r="U61" s="101"/>
      <c r="V61" s="101"/>
      <c r="W61" s="101"/>
      <c r="X61" s="101"/>
    </row>
    <row r="62" spans="1:24" ht="14.4" x14ac:dyDescent="0.3">
      <c r="A62" s="100"/>
      <c r="B62" s="100"/>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row>
    <row r="65" spans="1:24" ht="14.4" x14ac:dyDescent="0.3">
      <c r="A65" s="108" t="s">
        <v>89</v>
      </c>
      <c r="B65" s="100" t="s">
        <v>90</v>
      </c>
      <c r="C65" s="100" t="s">
        <v>91</v>
      </c>
      <c r="D65" s="100" t="s">
        <v>92</v>
      </c>
      <c r="E65" s="100" t="s">
        <v>93</v>
      </c>
      <c r="F65" s="100" t="s">
        <v>94</v>
      </c>
      <c r="G65" s="100" t="s">
        <v>108</v>
      </c>
      <c r="H65" s="100" t="s">
        <v>109</v>
      </c>
      <c r="I65" s="101" t="s">
        <v>95</v>
      </c>
      <c r="J65" s="101"/>
      <c r="K65" s="101"/>
      <c r="L65" s="100" t="s">
        <v>77</v>
      </c>
      <c r="M65" s="100" t="s">
        <v>76</v>
      </c>
      <c r="N65" s="100" t="s">
        <v>111</v>
      </c>
      <c r="O65" s="100" t="s">
        <v>112</v>
      </c>
      <c r="P65" s="100"/>
      <c r="Q65" s="100" t="s">
        <v>80</v>
      </c>
      <c r="R65" s="100"/>
      <c r="S65" s="100"/>
      <c r="T65" s="100" t="s">
        <v>81</v>
      </c>
      <c r="U65" s="100"/>
      <c r="V65" s="101"/>
      <c r="W65" s="101"/>
      <c r="X65" s="101"/>
    </row>
    <row r="66" spans="1:24" ht="14.4" x14ac:dyDescent="0.3">
      <c r="A66" s="101"/>
      <c r="B66" s="108" t="s">
        <v>96</v>
      </c>
      <c r="C66" s="100" t="s">
        <v>97</v>
      </c>
      <c r="D66" s="100" t="s">
        <v>98</v>
      </c>
      <c r="E66" s="100" t="s">
        <v>99</v>
      </c>
      <c r="F66" s="100" t="s">
        <v>100</v>
      </c>
      <c r="G66" s="100" t="s">
        <v>101</v>
      </c>
      <c r="H66" s="100" t="s">
        <v>100</v>
      </c>
      <c r="I66" s="100" t="s">
        <v>102</v>
      </c>
      <c r="J66" s="101"/>
      <c r="K66" s="101"/>
      <c r="L66" s="109">
        <f t="shared" ref="L66:L97" si="9">B68</f>
        <v>0</v>
      </c>
      <c r="M66" s="110">
        <f t="shared" ref="M66:M97" si="10">C68</f>
        <v>2</v>
      </c>
      <c r="N66" s="110">
        <f t="shared" ref="N66:N97" si="11">E68</f>
        <v>-3.6199999999999999E-7</v>
      </c>
      <c r="O66" s="110">
        <f t="shared" ref="O66:O97" si="12">F68</f>
        <v>3.1419999999999999E-8</v>
      </c>
      <c r="P66" s="100"/>
      <c r="Q66" s="119">
        <f>MAX(N66:N94)</f>
        <v>297400</v>
      </c>
      <c r="R66" s="100" t="s">
        <v>107</v>
      </c>
      <c r="S66" s="100"/>
      <c r="T66" s="119">
        <f>MAX(MAX(O66:O368),ABS(MIN(O66:O368)))</f>
        <v>7775</v>
      </c>
      <c r="U66" s="111"/>
      <c r="V66" s="101" t="s">
        <v>113</v>
      </c>
      <c r="W66" s="101"/>
      <c r="X66" s="101"/>
    </row>
    <row r="67" spans="1:24" ht="14.4" x14ac:dyDescent="0.3">
      <c r="A67" s="108" t="s">
        <v>105</v>
      </c>
      <c r="B67" s="100" t="s">
        <v>103</v>
      </c>
      <c r="C67" s="100" t="s">
        <v>103</v>
      </c>
      <c r="D67" s="100" t="s">
        <v>104</v>
      </c>
      <c r="E67" s="100" t="s">
        <v>105</v>
      </c>
      <c r="F67" s="100" t="s">
        <v>105</v>
      </c>
      <c r="G67" s="100" t="s">
        <v>106</v>
      </c>
      <c r="H67" s="100" t="s">
        <v>106</v>
      </c>
      <c r="I67" s="100" t="s">
        <v>106</v>
      </c>
      <c r="J67" s="101"/>
      <c r="K67" s="101"/>
      <c r="L67" s="109">
        <f t="shared" si="9"/>
        <v>0.32</v>
      </c>
      <c r="M67" s="110">
        <f t="shared" si="10"/>
        <v>1.956</v>
      </c>
      <c r="N67" s="110">
        <f t="shared" si="11"/>
        <v>-2.4130000000000002E-7</v>
      </c>
      <c r="O67" s="110">
        <f t="shared" si="12"/>
        <v>50.28</v>
      </c>
      <c r="P67" s="100"/>
      <c r="Q67" s="100"/>
      <c r="R67" s="100"/>
      <c r="S67" s="100"/>
      <c r="T67" s="100"/>
      <c r="U67" s="100"/>
      <c r="V67" s="101"/>
      <c r="W67" s="101"/>
      <c r="X67" s="101"/>
    </row>
    <row r="68" spans="1:24" ht="14.4" x14ac:dyDescent="0.3">
      <c r="A68" s="112">
        <v>0</v>
      </c>
      <c r="B68" s="112">
        <v>0</v>
      </c>
      <c r="C68" s="112">
        <v>2</v>
      </c>
      <c r="D68" s="112">
        <v>-1.1440000000000001E-2</v>
      </c>
      <c r="E68" s="112">
        <v>-3.6199999999999999E-7</v>
      </c>
      <c r="F68" s="112">
        <v>3.1419999999999999E-8</v>
      </c>
      <c r="G68" s="112">
        <v>0</v>
      </c>
      <c r="H68" s="112">
        <v>1.2569999999999999E-7</v>
      </c>
      <c r="I68" s="112">
        <v>8013000000</v>
      </c>
      <c r="J68" s="112"/>
      <c r="K68" s="101"/>
      <c r="L68" s="109">
        <f t="shared" si="9"/>
        <v>0.64</v>
      </c>
      <c r="M68" s="110">
        <f t="shared" si="10"/>
        <v>1.9119999999999999</v>
      </c>
      <c r="N68" s="110">
        <f t="shared" si="11"/>
        <v>386.1</v>
      </c>
      <c r="O68" s="110">
        <f t="shared" si="12"/>
        <v>156.9</v>
      </c>
      <c r="P68" s="100"/>
      <c r="Q68" s="100"/>
      <c r="R68" s="100"/>
      <c r="S68" s="100"/>
      <c r="T68" s="100"/>
      <c r="U68" s="100"/>
      <c r="V68" s="101"/>
      <c r="W68" s="101"/>
      <c r="X68" s="101"/>
    </row>
    <row r="69" spans="1:24" ht="14.4" x14ac:dyDescent="0.3">
      <c r="A69" s="112">
        <v>1</v>
      </c>
      <c r="B69" s="112">
        <v>0.32</v>
      </c>
      <c r="C69" s="112">
        <v>1.956</v>
      </c>
      <c r="D69" s="112">
        <v>-1.1440000000000001E-2</v>
      </c>
      <c r="E69" s="112">
        <v>-2.4130000000000002E-7</v>
      </c>
      <c r="F69" s="112">
        <v>50.28</v>
      </c>
      <c r="G69" s="112">
        <v>0</v>
      </c>
      <c r="H69" s="112">
        <v>100.6</v>
      </c>
      <c r="I69" s="112">
        <v>8013000000</v>
      </c>
      <c r="J69" s="112"/>
      <c r="K69" s="101"/>
      <c r="L69" s="109">
        <f t="shared" si="9"/>
        <v>0.96</v>
      </c>
      <c r="M69" s="110">
        <f t="shared" si="10"/>
        <v>1.869</v>
      </c>
      <c r="N69" s="110">
        <f t="shared" si="11"/>
        <v>1205</v>
      </c>
      <c r="O69" s="110">
        <f t="shared" si="12"/>
        <v>275.5</v>
      </c>
      <c r="P69" s="100"/>
      <c r="Q69" s="100" t="s">
        <v>79</v>
      </c>
      <c r="R69" s="100"/>
      <c r="S69" s="100"/>
      <c r="T69" s="100"/>
      <c r="U69" s="100"/>
      <c r="V69" s="101"/>
      <c r="W69" s="101"/>
      <c r="X69" s="101"/>
    </row>
    <row r="70" spans="1:24" ht="14.4" x14ac:dyDescent="0.3">
      <c r="A70" s="112">
        <v>2</v>
      </c>
      <c r="B70" s="112">
        <v>0.64</v>
      </c>
      <c r="C70" s="112">
        <v>1.9119999999999999</v>
      </c>
      <c r="D70" s="112">
        <v>-1.1440000000000001E-2</v>
      </c>
      <c r="E70" s="112">
        <v>386.1</v>
      </c>
      <c r="F70" s="112">
        <v>156.9</v>
      </c>
      <c r="G70" s="112">
        <v>0</v>
      </c>
      <c r="H70" s="112">
        <v>112.6</v>
      </c>
      <c r="I70" s="112">
        <v>8013000000</v>
      </c>
      <c r="J70" s="112"/>
      <c r="K70" s="101"/>
      <c r="L70" s="109">
        <f t="shared" si="9"/>
        <v>1.28</v>
      </c>
      <c r="M70" s="110">
        <f t="shared" si="10"/>
        <v>1.825</v>
      </c>
      <c r="N70" s="110">
        <f t="shared" si="11"/>
        <v>2502</v>
      </c>
      <c r="O70" s="110">
        <f t="shared" si="12"/>
        <v>406.2</v>
      </c>
      <c r="P70" s="100"/>
      <c r="Q70" s="119">
        <f>MAX(N66:N368)</f>
        <v>657600</v>
      </c>
      <c r="R70" s="100" t="s">
        <v>78</v>
      </c>
      <c r="S70" s="100"/>
      <c r="T70" s="100"/>
      <c r="U70" s="100"/>
      <c r="V70" s="101"/>
      <c r="W70" s="101"/>
      <c r="X70" s="101"/>
    </row>
    <row r="71" spans="1:24" ht="14.4" x14ac:dyDescent="0.3">
      <c r="A71" s="112">
        <v>3</v>
      </c>
      <c r="B71" s="112">
        <v>0.96</v>
      </c>
      <c r="C71" s="112">
        <v>1.869</v>
      </c>
      <c r="D71" s="112">
        <v>-1.1429999999999999E-2</v>
      </c>
      <c r="E71" s="112">
        <v>1205</v>
      </c>
      <c r="F71" s="112">
        <v>275.5</v>
      </c>
      <c r="G71" s="112">
        <v>0</v>
      </c>
      <c r="H71" s="112">
        <v>124.7</v>
      </c>
      <c r="I71" s="112">
        <v>8013000000</v>
      </c>
      <c r="J71" s="112"/>
      <c r="K71" s="101"/>
      <c r="L71" s="109">
        <f t="shared" si="9"/>
        <v>1.6</v>
      </c>
      <c r="M71" s="110">
        <f t="shared" si="10"/>
        <v>1.7809999999999999</v>
      </c>
      <c r="N71" s="110">
        <f t="shared" si="11"/>
        <v>4324</v>
      </c>
      <c r="O71" s="110">
        <f t="shared" si="12"/>
        <v>548.9</v>
      </c>
      <c r="P71" s="100"/>
      <c r="Q71" s="100"/>
      <c r="R71" s="100"/>
      <c r="S71" s="100"/>
      <c r="T71" s="100"/>
      <c r="U71" s="100"/>
      <c r="V71" s="101"/>
      <c r="W71" s="101"/>
      <c r="X71" s="101"/>
    </row>
    <row r="72" spans="1:24" ht="14.4" x14ac:dyDescent="0.3">
      <c r="A72" s="112">
        <v>4</v>
      </c>
      <c r="B72" s="112">
        <v>1.28</v>
      </c>
      <c r="C72" s="112">
        <v>1.825</v>
      </c>
      <c r="D72" s="112">
        <v>-1.1429999999999999E-2</v>
      </c>
      <c r="E72" s="112">
        <v>2502</v>
      </c>
      <c r="F72" s="112">
        <v>406.2</v>
      </c>
      <c r="G72" s="112">
        <v>0</v>
      </c>
      <c r="H72" s="112">
        <v>136.69999999999999</v>
      </c>
      <c r="I72" s="112">
        <v>8013000000</v>
      </c>
      <c r="J72" s="112"/>
      <c r="K72" s="101"/>
      <c r="L72" s="109">
        <f t="shared" si="9"/>
        <v>1.92</v>
      </c>
      <c r="M72" s="110">
        <f t="shared" si="10"/>
        <v>1.7370000000000001</v>
      </c>
      <c r="N72" s="110">
        <f t="shared" si="11"/>
        <v>6718</v>
      </c>
      <c r="O72" s="110">
        <f t="shared" si="12"/>
        <v>703.7</v>
      </c>
      <c r="P72" s="100"/>
      <c r="Q72" s="100"/>
      <c r="R72" s="100"/>
      <c r="S72" s="100"/>
      <c r="T72" s="100"/>
      <c r="U72" s="100"/>
      <c r="V72" s="101"/>
      <c r="W72" s="101"/>
      <c r="X72" s="101"/>
    </row>
    <row r="73" spans="1:24" ht="14.4" x14ac:dyDescent="0.3">
      <c r="A73" s="112">
        <v>5</v>
      </c>
      <c r="B73" s="112">
        <v>1.6</v>
      </c>
      <c r="C73" s="112">
        <v>1.7809999999999999</v>
      </c>
      <c r="D73" s="112">
        <v>-1.1429999999999999E-2</v>
      </c>
      <c r="E73" s="112">
        <v>4324</v>
      </c>
      <c r="F73" s="112">
        <v>548.9</v>
      </c>
      <c r="G73" s="112">
        <v>0</v>
      </c>
      <c r="H73" s="112">
        <v>148.80000000000001</v>
      </c>
      <c r="I73" s="112">
        <v>8013000000</v>
      </c>
      <c r="J73" s="112"/>
      <c r="K73" s="101"/>
      <c r="L73" s="109">
        <f t="shared" si="9"/>
        <v>2.2400000000000002</v>
      </c>
      <c r="M73" s="110">
        <f t="shared" si="10"/>
        <v>1.6930000000000001</v>
      </c>
      <c r="N73" s="110">
        <f t="shared" si="11"/>
        <v>9729</v>
      </c>
      <c r="O73" s="110">
        <f t="shared" si="12"/>
        <v>870.5</v>
      </c>
      <c r="P73" s="100"/>
      <c r="Q73" s="100"/>
      <c r="R73" s="100"/>
      <c r="S73" s="100"/>
      <c r="T73" s="100"/>
      <c r="U73" s="100"/>
      <c r="V73" s="101"/>
      <c r="W73" s="101"/>
      <c r="X73" s="101"/>
    </row>
    <row r="74" spans="1:24" ht="14.4" x14ac:dyDescent="0.3">
      <c r="A74" s="112">
        <v>6</v>
      </c>
      <c r="B74" s="112">
        <v>1.92</v>
      </c>
      <c r="C74" s="112">
        <v>1.7370000000000001</v>
      </c>
      <c r="D74" s="112">
        <v>-1.1429999999999999E-2</v>
      </c>
      <c r="E74" s="112">
        <v>6718</v>
      </c>
      <c r="F74" s="112">
        <v>703.7</v>
      </c>
      <c r="G74" s="112">
        <v>0</v>
      </c>
      <c r="H74" s="112">
        <v>160.80000000000001</v>
      </c>
      <c r="I74" s="112">
        <v>8013000000</v>
      </c>
      <c r="J74" s="112"/>
      <c r="K74" s="101"/>
      <c r="L74" s="109">
        <f t="shared" si="9"/>
        <v>2.56</v>
      </c>
      <c r="M74" s="110">
        <f t="shared" si="10"/>
        <v>1.649</v>
      </c>
      <c r="N74" s="110">
        <f t="shared" si="11"/>
        <v>13400</v>
      </c>
      <c r="O74" s="110">
        <f t="shared" si="12"/>
        <v>1049</v>
      </c>
      <c r="P74" s="100"/>
      <c r="Q74" s="100"/>
      <c r="R74" s="100"/>
      <c r="S74" s="100"/>
      <c r="T74" s="100"/>
      <c r="U74" s="100"/>
      <c r="V74" s="101"/>
      <c r="W74" s="101"/>
      <c r="X74" s="101"/>
    </row>
    <row r="75" spans="1:24" ht="14.4" x14ac:dyDescent="0.3">
      <c r="A75" s="112">
        <v>7</v>
      </c>
      <c r="B75" s="112">
        <v>2.2400000000000002</v>
      </c>
      <c r="C75" s="112">
        <v>1.6930000000000001</v>
      </c>
      <c r="D75" s="112">
        <v>-1.1429999999999999E-2</v>
      </c>
      <c r="E75" s="112">
        <v>9729</v>
      </c>
      <c r="F75" s="112">
        <v>870.5</v>
      </c>
      <c r="G75" s="112">
        <v>0</v>
      </c>
      <c r="H75" s="112">
        <v>172.9</v>
      </c>
      <c r="I75" s="112">
        <v>8013000000</v>
      </c>
      <c r="J75" s="112"/>
      <c r="K75" s="101"/>
      <c r="L75" s="109">
        <f t="shared" si="9"/>
        <v>2.88</v>
      </c>
      <c r="M75" s="110">
        <f t="shared" si="10"/>
        <v>1.605</v>
      </c>
      <c r="N75" s="110">
        <f t="shared" si="11"/>
        <v>17790</v>
      </c>
      <c r="O75" s="110">
        <f t="shared" si="12"/>
        <v>1240</v>
      </c>
      <c r="P75" s="100"/>
      <c r="Q75" s="100"/>
      <c r="R75" s="100"/>
      <c r="S75" s="100"/>
      <c r="T75" s="100"/>
      <c r="U75" s="100"/>
      <c r="V75" s="101"/>
      <c r="W75" s="101"/>
      <c r="X75" s="101"/>
    </row>
    <row r="76" spans="1:24" ht="14.4" x14ac:dyDescent="0.3">
      <c r="A76" s="112">
        <v>8</v>
      </c>
      <c r="B76" s="112">
        <v>2.56</v>
      </c>
      <c r="C76" s="112">
        <v>1.649</v>
      </c>
      <c r="D76" s="112">
        <v>-1.142E-2</v>
      </c>
      <c r="E76" s="112">
        <v>13400</v>
      </c>
      <c r="F76" s="112">
        <v>1049</v>
      </c>
      <c r="G76" s="112">
        <v>0</v>
      </c>
      <c r="H76" s="112">
        <v>184.9</v>
      </c>
      <c r="I76" s="112">
        <v>8013000000</v>
      </c>
      <c r="J76" s="112"/>
      <c r="K76" s="101"/>
      <c r="L76" s="109">
        <f t="shared" si="9"/>
        <v>3.2</v>
      </c>
      <c r="M76" s="110">
        <f t="shared" si="10"/>
        <v>1.5609999999999999</v>
      </c>
      <c r="N76" s="110">
        <f t="shared" si="11"/>
        <v>22930</v>
      </c>
      <c r="O76" s="110">
        <f t="shared" si="12"/>
        <v>1443</v>
      </c>
      <c r="P76" s="100"/>
      <c r="Q76" s="100"/>
      <c r="R76" s="100"/>
      <c r="S76" s="100"/>
      <c r="T76" s="100"/>
      <c r="U76" s="100"/>
      <c r="V76" s="101"/>
      <c r="W76" s="101"/>
      <c r="X76" s="101"/>
    </row>
    <row r="77" spans="1:24" ht="14.4" x14ac:dyDescent="0.3">
      <c r="A77" s="112">
        <v>9</v>
      </c>
      <c r="B77" s="112">
        <v>2.88</v>
      </c>
      <c r="C77" s="112">
        <v>1.605</v>
      </c>
      <c r="D77" s="112">
        <v>-1.141E-2</v>
      </c>
      <c r="E77" s="112">
        <v>17790</v>
      </c>
      <c r="F77" s="112">
        <v>1240</v>
      </c>
      <c r="G77" s="112">
        <v>0</v>
      </c>
      <c r="H77" s="112">
        <v>196.9</v>
      </c>
      <c r="I77" s="112">
        <v>8013000000</v>
      </c>
      <c r="J77" s="112"/>
      <c r="K77" s="101"/>
      <c r="L77" s="109">
        <f t="shared" si="9"/>
        <v>3.52</v>
      </c>
      <c r="M77" s="110">
        <f t="shared" si="10"/>
        <v>1.518</v>
      </c>
      <c r="N77" s="110">
        <f t="shared" si="11"/>
        <v>28870</v>
      </c>
      <c r="O77" s="110">
        <f t="shared" si="12"/>
        <v>1658</v>
      </c>
      <c r="P77" s="100"/>
      <c r="Q77" s="100"/>
      <c r="R77" s="100"/>
      <c r="S77" s="100"/>
      <c r="T77" s="100"/>
      <c r="U77" s="100"/>
      <c r="V77" s="101"/>
      <c r="W77" s="101"/>
      <c r="X77" s="101"/>
    </row>
    <row r="78" spans="1:24" ht="14.4" x14ac:dyDescent="0.3">
      <c r="A78" s="112">
        <v>10</v>
      </c>
      <c r="B78" s="112">
        <v>3.2</v>
      </c>
      <c r="C78" s="112">
        <v>1.5609999999999999</v>
      </c>
      <c r="D78" s="112">
        <v>-1.14E-2</v>
      </c>
      <c r="E78" s="112">
        <v>22930</v>
      </c>
      <c r="F78" s="112">
        <v>1443</v>
      </c>
      <c r="G78" s="112">
        <v>0</v>
      </c>
      <c r="H78" s="112">
        <v>209</v>
      </c>
      <c r="I78" s="112">
        <v>8013000000</v>
      </c>
      <c r="J78" s="112"/>
      <c r="K78" s="101"/>
      <c r="L78" s="109">
        <f t="shared" si="9"/>
        <v>3.84</v>
      </c>
      <c r="M78" s="110">
        <f t="shared" si="10"/>
        <v>1.474</v>
      </c>
      <c r="N78" s="110">
        <f t="shared" si="11"/>
        <v>35660</v>
      </c>
      <c r="O78" s="110">
        <f t="shared" si="12"/>
        <v>1885</v>
      </c>
      <c r="P78" s="100"/>
      <c r="Q78" s="100"/>
      <c r="R78" s="100"/>
      <c r="S78" s="100"/>
      <c r="T78" s="100"/>
      <c r="U78" s="100"/>
      <c r="V78" s="101"/>
      <c r="W78" s="101"/>
      <c r="X78" s="101"/>
    </row>
    <row r="79" spans="1:24" ht="14.4" x14ac:dyDescent="0.3">
      <c r="A79" s="112">
        <v>11</v>
      </c>
      <c r="B79" s="112">
        <v>3.52</v>
      </c>
      <c r="C79" s="112">
        <v>1.518</v>
      </c>
      <c r="D79" s="112">
        <v>-1.1390000000000001E-2</v>
      </c>
      <c r="E79" s="112">
        <v>28870</v>
      </c>
      <c r="F79" s="112">
        <v>1658</v>
      </c>
      <c r="G79" s="112">
        <v>0</v>
      </c>
      <c r="H79" s="112">
        <v>221</v>
      </c>
      <c r="I79" s="112">
        <v>8013000000</v>
      </c>
      <c r="J79" s="112"/>
      <c r="K79" s="101"/>
      <c r="L79" s="109">
        <f t="shared" si="9"/>
        <v>4.16</v>
      </c>
      <c r="M79" s="110">
        <f t="shared" si="10"/>
        <v>1.43</v>
      </c>
      <c r="N79" s="110">
        <f t="shared" si="11"/>
        <v>43350</v>
      </c>
      <c r="O79" s="110">
        <f t="shared" si="12"/>
        <v>2125</v>
      </c>
      <c r="P79" s="100"/>
      <c r="Q79" s="100"/>
      <c r="R79" s="100"/>
      <c r="S79" s="100"/>
      <c r="T79" s="100"/>
      <c r="U79" s="100"/>
      <c r="V79" s="101"/>
      <c r="W79" s="101"/>
      <c r="X79" s="101"/>
    </row>
    <row r="80" spans="1:24" ht="14.4" x14ac:dyDescent="0.3">
      <c r="A80" s="112">
        <v>12</v>
      </c>
      <c r="B80" s="112">
        <v>3.84</v>
      </c>
      <c r="C80" s="112">
        <v>1.474</v>
      </c>
      <c r="D80" s="112">
        <v>-1.1379999999999999E-2</v>
      </c>
      <c r="E80" s="112">
        <v>35660</v>
      </c>
      <c r="F80" s="112">
        <v>1885</v>
      </c>
      <c r="G80" s="112">
        <v>0</v>
      </c>
      <c r="H80" s="112">
        <v>233.1</v>
      </c>
      <c r="I80" s="112">
        <v>8013000000</v>
      </c>
      <c r="J80" s="112"/>
      <c r="K80" s="101"/>
      <c r="L80" s="109">
        <f t="shared" si="9"/>
        <v>4.4800000000000004</v>
      </c>
      <c r="M80" s="110">
        <f t="shared" si="10"/>
        <v>1.387</v>
      </c>
      <c r="N80" s="110">
        <f t="shared" si="11"/>
        <v>51980</v>
      </c>
      <c r="O80" s="110">
        <f t="shared" si="12"/>
        <v>2376</v>
      </c>
      <c r="P80" s="100"/>
      <c r="Q80" s="100"/>
      <c r="R80" s="100"/>
      <c r="S80" s="100"/>
      <c r="T80" s="100"/>
      <c r="U80" s="100"/>
      <c r="V80" s="101"/>
      <c r="W80" s="101"/>
      <c r="X80" s="101"/>
    </row>
    <row r="81" spans="1:24" ht="14.4" x14ac:dyDescent="0.3">
      <c r="A81" s="112">
        <v>13</v>
      </c>
      <c r="B81" s="112">
        <v>4.16</v>
      </c>
      <c r="C81" s="112">
        <v>1.43</v>
      </c>
      <c r="D81" s="112">
        <v>-1.136E-2</v>
      </c>
      <c r="E81" s="112">
        <v>43350</v>
      </c>
      <c r="F81" s="112">
        <v>2125</v>
      </c>
      <c r="G81" s="112">
        <v>0</v>
      </c>
      <c r="H81" s="112">
        <v>245.1</v>
      </c>
      <c r="I81" s="112">
        <v>8013000000</v>
      </c>
      <c r="J81" s="112"/>
      <c r="K81" s="101"/>
      <c r="L81" s="109">
        <f t="shared" si="9"/>
        <v>4.8</v>
      </c>
      <c r="M81" s="110">
        <f t="shared" si="10"/>
        <v>1.343</v>
      </c>
      <c r="N81" s="110">
        <f t="shared" si="11"/>
        <v>61600</v>
      </c>
      <c r="O81" s="110">
        <f t="shared" si="12"/>
        <v>2639</v>
      </c>
      <c r="P81" s="100"/>
      <c r="Q81" s="100"/>
      <c r="R81" s="100"/>
      <c r="S81" s="100"/>
      <c r="T81" s="100"/>
      <c r="U81" s="100"/>
      <c r="V81" s="101"/>
      <c r="W81" s="101"/>
      <c r="X81" s="101"/>
    </row>
    <row r="82" spans="1:24" ht="14.4" x14ac:dyDescent="0.3">
      <c r="A82" s="112">
        <v>14</v>
      </c>
      <c r="B82" s="112">
        <v>4.4800000000000004</v>
      </c>
      <c r="C82" s="112">
        <v>1.387</v>
      </c>
      <c r="D82" s="112">
        <v>-1.133E-2</v>
      </c>
      <c r="E82" s="112">
        <v>51980</v>
      </c>
      <c r="F82" s="112">
        <v>2376</v>
      </c>
      <c r="G82" s="112">
        <v>0</v>
      </c>
      <c r="H82" s="112">
        <v>257.2</v>
      </c>
      <c r="I82" s="112">
        <v>8013000000</v>
      </c>
      <c r="J82" s="112"/>
      <c r="K82" s="101"/>
      <c r="L82" s="109">
        <f t="shared" si="9"/>
        <v>5.12</v>
      </c>
      <c r="M82" s="110">
        <f t="shared" si="10"/>
        <v>1.3</v>
      </c>
      <c r="N82" s="110">
        <f t="shared" si="11"/>
        <v>72250</v>
      </c>
      <c r="O82" s="110">
        <f t="shared" si="12"/>
        <v>2914</v>
      </c>
      <c r="P82" s="100"/>
      <c r="Q82" s="100"/>
      <c r="R82" s="100"/>
      <c r="S82" s="100"/>
      <c r="T82" s="100"/>
      <c r="U82" s="100"/>
      <c r="V82" s="101"/>
      <c r="W82" s="101"/>
      <c r="X82" s="101"/>
    </row>
    <row r="83" spans="1:24" ht="14.4" x14ac:dyDescent="0.3">
      <c r="A83" s="112">
        <v>15</v>
      </c>
      <c r="B83" s="112">
        <v>4.8</v>
      </c>
      <c r="C83" s="112">
        <v>1.343</v>
      </c>
      <c r="D83" s="112">
        <v>-1.1310000000000001E-2</v>
      </c>
      <c r="E83" s="112">
        <v>61600</v>
      </c>
      <c r="F83" s="112">
        <v>2639</v>
      </c>
      <c r="G83" s="112">
        <v>0</v>
      </c>
      <c r="H83" s="112">
        <v>269.2</v>
      </c>
      <c r="I83" s="112">
        <v>8013000000</v>
      </c>
      <c r="J83" s="112"/>
      <c r="K83" s="101"/>
      <c r="L83" s="109">
        <f t="shared" si="9"/>
        <v>5.44</v>
      </c>
      <c r="M83" s="110">
        <f t="shared" si="10"/>
        <v>1.2569999999999999</v>
      </c>
      <c r="N83" s="110">
        <f t="shared" si="11"/>
        <v>83980</v>
      </c>
      <c r="O83" s="110">
        <f t="shared" si="12"/>
        <v>3201</v>
      </c>
      <c r="P83" s="100"/>
      <c r="Q83" s="100"/>
      <c r="R83" s="100"/>
      <c r="S83" s="100"/>
      <c r="T83" s="100"/>
      <c r="U83" s="100"/>
      <c r="V83" s="101"/>
      <c r="W83" s="101"/>
      <c r="X83" s="101"/>
    </row>
    <row r="84" spans="1:24" ht="14.4" x14ac:dyDescent="0.3">
      <c r="A84" s="112">
        <v>16</v>
      </c>
      <c r="B84" s="112">
        <v>5.12</v>
      </c>
      <c r="C84" s="112">
        <v>1.3</v>
      </c>
      <c r="D84" s="112">
        <v>-1.1270000000000001E-2</v>
      </c>
      <c r="E84" s="112">
        <v>72250</v>
      </c>
      <c r="F84" s="112">
        <v>2914</v>
      </c>
      <c r="G84" s="112">
        <v>0</v>
      </c>
      <c r="H84" s="112">
        <v>281.3</v>
      </c>
      <c r="I84" s="112">
        <v>8013000000</v>
      </c>
      <c r="J84" s="112"/>
      <c r="K84" s="101"/>
      <c r="L84" s="109">
        <f t="shared" si="9"/>
        <v>5.76</v>
      </c>
      <c r="M84" s="110">
        <f t="shared" si="10"/>
        <v>1.214</v>
      </c>
      <c r="N84" s="110">
        <f t="shared" si="11"/>
        <v>96840</v>
      </c>
      <c r="O84" s="110">
        <f t="shared" si="12"/>
        <v>3501</v>
      </c>
      <c r="P84" s="100"/>
      <c r="Q84" s="100"/>
      <c r="R84" s="100"/>
      <c r="S84" s="100"/>
      <c r="T84" s="100"/>
      <c r="U84" s="100"/>
      <c r="V84" s="101"/>
      <c r="W84" s="101"/>
      <c r="X84" s="101"/>
    </row>
    <row r="85" spans="1:24" ht="14.4" x14ac:dyDescent="0.3">
      <c r="A85" s="112">
        <v>17</v>
      </c>
      <c r="B85" s="112">
        <v>5.44</v>
      </c>
      <c r="C85" s="112">
        <v>1.2569999999999999</v>
      </c>
      <c r="D85" s="112">
        <v>-1.124E-2</v>
      </c>
      <c r="E85" s="112">
        <v>83980</v>
      </c>
      <c r="F85" s="112">
        <v>3201</v>
      </c>
      <c r="G85" s="112">
        <v>0</v>
      </c>
      <c r="H85" s="112">
        <v>293.3</v>
      </c>
      <c r="I85" s="112">
        <v>8013000000</v>
      </c>
      <c r="J85" s="112"/>
      <c r="K85" s="101"/>
      <c r="L85" s="109">
        <f t="shared" si="9"/>
        <v>6.08</v>
      </c>
      <c r="M85" s="110">
        <f t="shared" si="10"/>
        <v>1.171</v>
      </c>
      <c r="N85" s="110">
        <f t="shared" si="11"/>
        <v>110900</v>
      </c>
      <c r="O85" s="110">
        <f t="shared" si="12"/>
        <v>3812</v>
      </c>
      <c r="P85" s="100"/>
      <c r="Q85" s="100"/>
      <c r="R85" s="100"/>
      <c r="S85" s="100"/>
      <c r="T85" s="100"/>
      <c r="U85" s="100"/>
      <c r="V85" s="101"/>
      <c r="W85" s="101"/>
      <c r="X85" s="101"/>
    </row>
    <row r="86" spans="1:24" ht="14.4" x14ac:dyDescent="0.3">
      <c r="A86" s="112">
        <v>18</v>
      </c>
      <c r="B86" s="112">
        <v>5.76</v>
      </c>
      <c r="C86" s="112">
        <v>1.214</v>
      </c>
      <c r="D86" s="112">
        <v>-1.119E-2</v>
      </c>
      <c r="E86" s="112">
        <v>96840</v>
      </c>
      <c r="F86" s="112">
        <v>3501</v>
      </c>
      <c r="G86" s="112">
        <v>0</v>
      </c>
      <c r="H86" s="112">
        <v>305.39999999999998</v>
      </c>
      <c r="I86" s="112">
        <v>8013000000</v>
      </c>
      <c r="J86" s="112"/>
      <c r="K86" s="101"/>
      <c r="L86" s="109">
        <f t="shared" si="9"/>
        <v>6.4</v>
      </c>
      <c r="M86" s="110">
        <f t="shared" si="10"/>
        <v>1.1279999999999999</v>
      </c>
      <c r="N86" s="110">
        <f t="shared" si="11"/>
        <v>126100</v>
      </c>
      <c r="O86" s="110">
        <f t="shared" si="12"/>
        <v>4136</v>
      </c>
      <c r="P86" s="100"/>
      <c r="Q86" s="100"/>
      <c r="R86" s="100"/>
      <c r="S86" s="100"/>
      <c r="T86" s="100"/>
      <c r="U86" s="100"/>
      <c r="V86" s="101"/>
      <c r="W86" s="101"/>
      <c r="X86" s="101"/>
    </row>
    <row r="87" spans="1:24" ht="14.4" x14ac:dyDescent="0.3">
      <c r="A87" s="112">
        <v>19</v>
      </c>
      <c r="B87" s="112">
        <v>6.08</v>
      </c>
      <c r="C87" s="112">
        <v>1.171</v>
      </c>
      <c r="D87" s="112">
        <v>-1.1140000000000001E-2</v>
      </c>
      <c r="E87" s="112">
        <v>110900</v>
      </c>
      <c r="F87" s="112">
        <v>3812</v>
      </c>
      <c r="G87" s="112">
        <v>0</v>
      </c>
      <c r="H87" s="112">
        <v>317.39999999999998</v>
      </c>
      <c r="I87" s="112">
        <v>8013000000</v>
      </c>
      <c r="J87" s="112"/>
      <c r="K87" s="101"/>
      <c r="L87" s="109">
        <f t="shared" si="9"/>
        <v>6.72</v>
      </c>
      <c r="M87" s="110">
        <f t="shared" si="10"/>
        <v>1.0860000000000001</v>
      </c>
      <c r="N87" s="110">
        <f t="shared" si="11"/>
        <v>142600</v>
      </c>
      <c r="O87" s="110">
        <f t="shared" si="12"/>
        <v>4471</v>
      </c>
      <c r="P87" s="100"/>
      <c r="Q87" s="100"/>
      <c r="R87" s="100"/>
      <c r="S87" s="100"/>
      <c r="T87" s="100"/>
      <c r="U87" s="100"/>
      <c r="V87" s="101"/>
      <c r="W87" s="101"/>
      <c r="X87" s="101"/>
    </row>
    <row r="88" spans="1:24" ht="14.4" x14ac:dyDescent="0.3">
      <c r="A88" s="112">
        <v>20</v>
      </c>
      <c r="B88" s="112">
        <v>6.4</v>
      </c>
      <c r="C88" s="112">
        <v>1.1279999999999999</v>
      </c>
      <c r="D88" s="112">
        <v>-1.1089999999999999E-2</v>
      </c>
      <c r="E88" s="112">
        <v>126100</v>
      </c>
      <c r="F88" s="112">
        <v>4136</v>
      </c>
      <c r="G88" s="112">
        <v>0</v>
      </c>
      <c r="H88" s="112">
        <v>329.5</v>
      </c>
      <c r="I88" s="112">
        <v>8013000000</v>
      </c>
      <c r="J88" s="112"/>
      <c r="K88" s="101"/>
      <c r="L88" s="109">
        <f t="shared" si="9"/>
        <v>7.04</v>
      </c>
      <c r="M88" s="110">
        <f t="shared" si="10"/>
        <v>1.0429999999999999</v>
      </c>
      <c r="N88" s="110">
        <f t="shared" si="11"/>
        <v>160500</v>
      </c>
      <c r="O88" s="110">
        <f t="shared" si="12"/>
        <v>4819</v>
      </c>
      <c r="P88" s="100"/>
      <c r="Q88" s="100"/>
      <c r="R88" s="100"/>
      <c r="S88" s="100"/>
      <c r="T88" s="100"/>
      <c r="U88" s="100"/>
      <c r="V88" s="101"/>
      <c r="W88" s="101"/>
      <c r="X88" s="101"/>
    </row>
    <row r="89" spans="1:24" ht="14.4" x14ac:dyDescent="0.3">
      <c r="A89" s="112">
        <v>21</v>
      </c>
      <c r="B89" s="112">
        <v>6.72</v>
      </c>
      <c r="C89" s="112">
        <v>1.0860000000000001</v>
      </c>
      <c r="D89" s="112">
        <v>-1.102E-2</v>
      </c>
      <c r="E89" s="112">
        <v>142600</v>
      </c>
      <c r="F89" s="112">
        <v>4471</v>
      </c>
      <c r="G89" s="112">
        <v>0</v>
      </c>
      <c r="H89" s="112">
        <v>341.5</v>
      </c>
      <c r="I89" s="112">
        <v>8013000000</v>
      </c>
      <c r="J89" s="112"/>
      <c r="K89" s="101"/>
      <c r="L89" s="109">
        <f t="shared" si="9"/>
        <v>7.36</v>
      </c>
      <c r="M89" s="110">
        <f t="shared" si="10"/>
        <v>1.0009999999999999</v>
      </c>
      <c r="N89" s="110">
        <f t="shared" si="11"/>
        <v>179600</v>
      </c>
      <c r="O89" s="110">
        <f t="shared" si="12"/>
        <v>5178</v>
      </c>
      <c r="P89" s="100"/>
      <c r="Q89" s="100"/>
      <c r="R89" s="100"/>
      <c r="S89" s="100"/>
      <c r="T89" s="100"/>
      <c r="U89" s="100"/>
      <c r="V89" s="101"/>
      <c r="W89" s="101"/>
      <c r="X89" s="101"/>
    </row>
    <row r="90" spans="1:24" ht="14.4" x14ac:dyDescent="0.3">
      <c r="A90" s="112">
        <v>22</v>
      </c>
      <c r="B90" s="112">
        <v>7.04</v>
      </c>
      <c r="C90" s="112">
        <v>1.0429999999999999</v>
      </c>
      <c r="D90" s="112">
        <v>-1.095E-2</v>
      </c>
      <c r="E90" s="112">
        <v>160500</v>
      </c>
      <c r="F90" s="112">
        <v>4819</v>
      </c>
      <c r="G90" s="112">
        <v>0</v>
      </c>
      <c r="H90" s="112">
        <v>353.6</v>
      </c>
      <c r="I90" s="112">
        <v>8013000000</v>
      </c>
      <c r="J90" s="112"/>
      <c r="K90" s="101"/>
      <c r="L90" s="109">
        <f t="shared" si="9"/>
        <v>7.68</v>
      </c>
      <c r="M90" s="110">
        <f t="shared" si="10"/>
        <v>0.95989999999999998</v>
      </c>
      <c r="N90" s="110">
        <f t="shared" si="11"/>
        <v>200200</v>
      </c>
      <c r="O90" s="110">
        <f t="shared" si="12"/>
        <v>5549</v>
      </c>
      <c r="P90" s="100"/>
      <c r="Q90" s="100"/>
      <c r="R90" s="100"/>
      <c r="S90" s="100"/>
      <c r="T90" s="100"/>
      <c r="U90" s="100"/>
      <c r="V90" s="101"/>
      <c r="W90" s="101"/>
      <c r="X90" s="101"/>
    </row>
    <row r="91" spans="1:24" ht="14.4" x14ac:dyDescent="0.3">
      <c r="A91" s="112">
        <v>23</v>
      </c>
      <c r="B91" s="112">
        <v>7.36</v>
      </c>
      <c r="C91" s="112">
        <v>1.0009999999999999</v>
      </c>
      <c r="D91" s="112">
        <v>-1.0869999999999999E-2</v>
      </c>
      <c r="E91" s="112">
        <v>179600</v>
      </c>
      <c r="F91" s="112">
        <v>5178</v>
      </c>
      <c r="G91" s="112">
        <v>0</v>
      </c>
      <c r="H91" s="112">
        <v>365.2</v>
      </c>
      <c r="I91" s="112">
        <v>8013000000</v>
      </c>
      <c r="J91" s="112"/>
      <c r="K91" s="101"/>
      <c r="L91" s="109">
        <f t="shared" si="9"/>
        <v>8</v>
      </c>
      <c r="M91" s="110">
        <f t="shared" si="10"/>
        <v>0.91869999999999996</v>
      </c>
      <c r="N91" s="110">
        <f t="shared" si="11"/>
        <v>222300</v>
      </c>
      <c r="O91" s="110">
        <f t="shared" si="12"/>
        <v>5930</v>
      </c>
      <c r="P91" s="100"/>
      <c r="Q91" s="100"/>
      <c r="R91" s="100"/>
      <c r="S91" s="100"/>
      <c r="T91" s="100"/>
      <c r="U91" s="100"/>
      <c r="V91" s="101"/>
      <c r="W91" s="101"/>
      <c r="X91" s="101"/>
    </row>
    <row r="92" spans="1:24" ht="14.4" x14ac:dyDescent="0.3">
      <c r="A92" s="112">
        <v>24</v>
      </c>
      <c r="B92" s="112">
        <v>7.68</v>
      </c>
      <c r="C92" s="112">
        <v>0.95989999999999998</v>
      </c>
      <c r="D92" s="112">
        <v>-1.078E-2</v>
      </c>
      <c r="E92" s="112">
        <v>200200</v>
      </c>
      <c r="F92" s="112">
        <v>5549</v>
      </c>
      <c r="G92" s="112">
        <v>0</v>
      </c>
      <c r="H92" s="112">
        <v>375.9</v>
      </c>
      <c r="I92" s="112">
        <v>8013000000</v>
      </c>
      <c r="J92" s="112"/>
      <c r="K92" s="101"/>
      <c r="L92" s="109">
        <f t="shared" si="9"/>
        <v>8.32</v>
      </c>
      <c r="M92" s="110">
        <f t="shared" si="10"/>
        <v>0.87790000000000001</v>
      </c>
      <c r="N92" s="110">
        <f t="shared" si="11"/>
        <v>245800</v>
      </c>
      <c r="O92" s="110">
        <f t="shared" si="12"/>
        <v>6322</v>
      </c>
      <c r="P92" s="100"/>
      <c r="Q92" s="100"/>
      <c r="R92" s="100"/>
      <c r="S92" s="100"/>
      <c r="T92" s="100"/>
      <c r="U92" s="100"/>
      <c r="V92" s="101"/>
      <c r="W92" s="101"/>
      <c r="X92" s="101"/>
    </row>
    <row r="93" spans="1:24" ht="14.4" x14ac:dyDescent="0.3">
      <c r="A93" s="112">
        <v>25</v>
      </c>
      <c r="B93" s="112">
        <v>8</v>
      </c>
      <c r="C93" s="112">
        <v>0.91869999999999996</v>
      </c>
      <c r="D93" s="112">
        <v>-1.068E-2</v>
      </c>
      <c r="E93" s="112">
        <v>222300</v>
      </c>
      <c r="F93" s="112">
        <v>5930</v>
      </c>
      <c r="G93" s="112">
        <v>0</v>
      </c>
      <c r="H93" s="112">
        <v>386.6</v>
      </c>
      <c r="I93" s="112">
        <v>8013000000</v>
      </c>
      <c r="J93" s="112"/>
      <c r="K93" s="101"/>
      <c r="L93" s="109">
        <f t="shared" si="9"/>
        <v>8.64</v>
      </c>
      <c r="M93" s="110">
        <f t="shared" si="10"/>
        <v>0.83760000000000001</v>
      </c>
      <c r="N93" s="110">
        <f t="shared" si="11"/>
        <v>270800</v>
      </c>
      <c r="O93" s="110">
        <f t="shared" si="12"/>
        <v>6725</v>
      </c>
      <c r="P93" s="100"/>
      <c r="Q93" s="100"/>
      <c r="R93" s="100"/>
      <c r="S93" s="100"/>
      <c r="T93" s="100"/>
      <c r="U93" s="100"/>
      <c r="V93" s="101"/>
      <c r="W93" s="101"/>
      <c r="X93" s="101"/>
    </row>
    <row r="94" spans="1:24" ht="14.4" x14ac:dyDescent="0.3">
      <c r="A94" s="112">
        <v>26</v>
      </c>
      <c r="B94" s="112">
        <v>8.32</v>
      </c>
      <c r="C94" s="112">
        <v>0.87790000000000001</v>
      </c>
      <c r="D94" s="112">
        <v>-1.056E-2</v>
      </c>
      <c r="E94" s="112">
        <v>245800</v>
      </c>
      <c r="F94" s="112">
        <v>6322</v>
      </c>
      <c r="G94" s="112">
        <v>0</v>
      </c>
      <c r="H94" s="112">
        <v>397.3</v>
      </c>
      <c r="I94" s="112">
        <v>8013000000</v>
      </c>
      <c r="J94" s="112"/>
      <c r="K94" s="101"/>
      <c r="L94" s="109">
        <f t="shared" si="9"/>
        <v>8.9600000000000009</v>
      </c>
      <c r="M94" s="110">
        <f t="shared" si="10"/>
        <v>0.79769999999999996</v>
      </c>
      <c r="N94" s="110">
        <f t="shared" si="11"/>
        <v>297400</v>
      </c>
      <c r="O94" s="110">
        <f t="shared" si="12"/>
        <v>7138</v>
      </c>
      <c r="P94" s="100"/>
      <c r="Q94" s="100"/>
      <c r="R94" s="100"/>
      <c r="S94" s="100"/>
      <c r="T94" s="100"/>
      <c r="U94" s="100"/>
      <c r="V94" s="101"/>
      <c r="W94" s="101"/>
      <c r="X94" s="101"/>
    </row>
    <row r="95" spans="1:24" ht="14.4" x14ac:dyDescent="0.3">
      <c r="A95" s="112">
        <v>27</v>
      </c>
      <c r="B95" s="112">
        <v>8.64</v>
      </c>
      <c r="C95" s="112">
        <v>0.83760000000000001</v>
      </c>
      <c r="D95" s="112">
        <v>-1.044E-2</v>
      </c>
      <c r="E95" s="112">
        <v>270800</v>
      </c>
      <c r="F95" s="112">
        <v>6725</v>
      </c>
      <c r="G95" s="112">
        <v>0</v>
      </c>
      <c r="H95" s="112">
        <v>408</v>
      </c>
      <c r="I95" s="112">
        <v>8013000000</v>
      </c>
      <c r="J95" s="112"/>
      <c r="K95" s="101"/>
      <c r="L95" s="109">
        <f t="shared" si="9"/>
        <v>9.2799999999999994</v>
      </c>
      <c r="M95" s="110">
        <f t="shared" si="10"/>
        <v>0.75839999999999996</v>
      </c>
      <c r="N95" s="110">
        <f t="shared" si="11"/>
        <v>325600</v>
      </c>
      <c r="O95" s="110">
        <f t="shared" si="12"/>
        <v>7562</v>
      </c>
      <c r="P95" s="100"/>
      <c r="Q95" s="100"/>
      <c r="R95" s="100"/>
      <c r="S95" s="100"/>
      <c r="T95" s="100"/>
      <c r="U95" s="100"/>
      <c r="V95" s="101"/>
      <c r="W95" s="101"/>
      <c r="X95" s="101"/>
    </row>
    <row r="96" spans="1:24" ht="14.4" x14ac:dyDescent="0.3">
      <c r="A96" s="112">
        <v>28</v>
      </c>
      <c r="B96" s="112">
        <v>8.9600000000000009</v>
      </c>
      <c r="C96" s="112">
        <v>0.79769999999999996</v>
      </c>
      <c r="D96" s="112">
        <v>-1.03E-2</v>
      </c>
      <c r="E96" s="112">
        <v>297400</v>
      </c>
      <c r="F96" s="112">
        <v>7138</v>
      </c>
      <c r="G96" s="112">
        <v>0</v>
      </c>
      <c r="H96" s="112">
        <v>418.7</v>
      </c>
      <c r="I96" s="112">
        <v>8013000000</v>
      </c>
      <c r="J96" s="112"/>
      <c r="K96" s="101"/>
      <c r="L96" s="109">
        <f t="shared" si="9"/>
        <v>9.6</v>
      </c>
      <c r="M96" s="110">
        <f t="shared" si="10"/>
        <v>0.7198</v>
      </c>
      <c r="N96" s="110">
        <f t="shared" si="11"/>
        <v>355500</v>
      </c>
      <c r="O96" s="110">
        <f t="shared" si="12"/>
        <v>7775</v>
      </c>
      <c r="P96" s="100"/>
      <c r="Q96" s="100"/>
      <c r="R96" s="100"/>
      <c r="S96" s="100"/>
      <c r="T96" s="100"/>
      <c r="U96" s="100"/>
      <c r="V96" s="101"/>
      <c r="W96" s="101"/>
      <c r="X96" s="101"/>
    </row>
    <row r="97" spans="1:24" ht="14.4" x14ac:dyDescent="0.3">
      <c r="A97" s="112">
        <v>29</v>
      </c>
      <c r="B97" s="112">
        <v>9.2799999999999994</v>
      </c>
      <c r="C97" s="112">
        <v>0.75839999999999996</v>
      </c>
      <c r="D97" s="112">
        <v>-1.0149999999999999E-2</v>
      </c>
      <c r="E97" s="112">
        <v>325600</v>
      </c>
      <c r="F97" s="112">
        <v>7562</v>
      </c>
      <c r="G97" s="112">
        <v>0</v>
      </c>
      <c r="H97" s="112">
        <v>429.4</v>
      </c>
      <c r="I97" s="112">
        <v>8013000000</v>
      </c>
      <c r="J97" s="112"/>
      <c r="K97" s="101"/>
      <c r="L97" s="109">
        <f t="shared" si="9"/>
        <v>9.92</v>
      </c>
      <c r="M97" s="110">
        <f t="shared" si="10"/>
        <v>0.68169999999999997</v>
      </c>
      <c r="N97" s="110">
        <f t="shared" si="11"/>
        <v>385300</v>
      </c>
      <c r="O97" s="110">
        <f t="shared" si="12"/>
        <v>7735</v>
      </c>
      <c r="P97" s="100"/>
      <c r="Q97" s="100"/>
      <c r="R97" s="100"/>
      <c r="S97" s="100"/>
      <c r="T97" s="100"/>
      <c r="U97" s="100"/>
      <c r="V97" s="101"/>
      <c r="W97" s="101"/>
      <c r="X97" s="101"/>
    </row>
    <row r="98" spans="1:24" ht="14.4" x14ac:dyDescent="0.3">
      <c r="A98" s="112">
        <v>30</v>
      </c>
      <c r="B98" s="112">
        <v>9.6</v>
      </c>
      <c r="C98" s="112">
        <v>0.7198</v>
      </c>
      <c r="D98" s="112">
        <v>-9.9909999999999999E-3</v>
      </c>
      <c r="E98" s="112">
        <v>355500</v>
      </c>
      <c r="F98" s="112">
        <v>7775</v>
      </c>
      <c r="G98" s="112">
        <v>-0.7</v>
      </c>
      <c r="H98" s="112">
        <v>-2.585</v>
      </c>
      <c r="I98" s="112">
        <v>8013000000</v>
      </c>
      <c r="J98" s="112"/>
      <c r="K98" s="101"/>
      <c r="L98" s="109">
        <f t="shared" ref="L98:L129" si="13">B100</f>
        <v>10.24</v>
      </c>
      <c r="M98" s="110">
        <f t="shared" ref="M98:M129" si="14">C100</f>
        <v>0.64439999999999997</v>
      </c>
      <c r="N98" s="110">
        <f t="shared" ref="N98:N129" si="15">E100</f>
        <v>414900</v>
      </c>
      <c r="O98" s="110">
        <f t="shared" ref="O98:O129" si="16">F100</f>
        <v>7621</v>
      </c>
      <c r="P98" s="100"/>
      <c r="Q98" s="100"/>
      <c r="R98" s="100"/>
      <c r="S98" s="100"/>
      <c r="T98" s="100"/>
      <c r="U98" s="100"/>
      <c r="V98" s="101"/>
      <c r="W98" s="101"/>
      <c r="X98" s="101"/>
    </row>
    <row r="99" spans="1:24" ht="14.4" x14ac:dyDescent="0.3">
      <c r="A99" s="112">
        <v>31</v>
      </c>
      <c r="B99" s="112">
        <v>9.92</v>
      </c>
      <c r="C99" s="112">
        <v>0.68169999999999997</v>
      </c>
      <c r="D99" s="112">
        <v>-9.8139999999999998E-3</v>
      </c>
      <c r="E99" s="112">
        <v>385300</v>
      </c>
      <c r="F99" s="112">
        <v>7735</v>
      </c>
      <c r="G99" s="112">
        <v>-20.28</v>
      </c>
      <c r="H99" s="112">
        <v>-77.78</v>
      </c>
      <c r="I99" s="112">
        <v>8013000000</v>
      </c>
      <c r="J99" s="112"/>
      <c r="K99" s="101"/>
      <c r="L99" s="109">
        <f t="shared" si="13"/>
        <v>10.56</v>
      </c>
      <c r="M99" s="110">
        <f t="shared" si="14"/>
        <v>0.60780000000000001</v>
      </c>
      <c r="N99" s="110">
        <f t="shared" si="15"/>
        <v>443900</v>
      </c>
      <c r="O99" s="110">
        <f t="shared" si="16"/>
        <v>7435</v>
      </c>
      <c r="P99" s="100"/>
      <c r="Q99" s="100"/>
      <c r="R99" s="100"/>
      <c r="S99" s="100"/>
      <c r="T99" s="100"/>
      <c r="U99" s="100"/>
      <c r="V99" s="101"/>
      <c r="W99" s="101"/>
      <c r="X99" s="101"/>
    </row>
    <row r="100" spans="1:24" ht="14.4" x14ac:dyDescent="0.3">
      <c r="A100" s="112">
        <v>32</v>
      </c>
      <c r="B100" s="112">
        <v>10.24</v>
      </c>
      <c r="C100" s="112">
        <v>0.64439999999999997</v>
      </c>
      <c r="D100" s="112">
        <v>-9.6220000000000003E-3</v>
      </c>
      <c r="E100" s="112">
        <v>414900</v>
      </c>
      <c r="F100" s="112">
        <v>7621</v>
      </c>
      <c r="G100" s="112">
        <v>-39.159999999999997</v>
      </c>
      <c r="H100" s="112">
        <v>-150.30000000000001</v>
      </c>
      <c r="I100" s="112">
        <v>8013000000</v>
      </c>
      <c r="J100" s="112"/>
      <c r="K100" s="101"/>
      <c r="L100" s="109">
        <f t="shared" si="13"/>
        <v>10.88</v>
      </c>
      <c r="M100" s="110">
        <f t="shared" si="14"/>
        <v>0.57210000000000005</v>
      </c>
      <c r="N100" s="110">
        <f t="shared" si="15"/>
        <v>472000</v>
      </c>
      <c r="O100" s="110">
        <f t="shared" si="16"/>
        <v>7176</v>
      </c>
      <c r="P100" s="100"/>
      <c r="Q100" s="100"/>
      <c r="R100" s="100"/>
      <c r="S100" s="100"/>
      <c r="T100" s="100"/>
      <c r="U100" s="100"/>
      <c r="V100" s="101"/>
      <c r="W100" s="101"/>
      <c r="X100" s="101"/>
    </row>
    <row r="101" spans="1:24" ht="14.4" x14ac:dyDescent="0.3">
      <c r="A101" s="112">
        <v>33</v>
      </c>
      <c r="B101" s="112">
        <v>10.56</v>
      </c>
      <c r="C101" s="112">
        <v>0.60780000000000001</v>
      </c>
      <c r="D101" s="112">
        <v>-9.4160000000000008E-3</v>
      </c>
      <c r="E101" s="112">
        <v>443900</v>
      </c>
      <c r="F101" s="112">
        <v>7435</v>
      </c>
      <c r="G101" s="112">
        <v>-58.05</v>
      </c>
      <c r="H101" s="112">
        <v>-222.8</v>
      </c>
      <c r="I101" s="112">
        <v>8013000000</v>
      </c>
      <c r="J101" s="112"/>
      <c r="K101" s="101"/>
      <c r="L101" s="109">
        <f t="shared" si="13"/>
        <v>11.2</v>
      </c>
      <c r="M101" s="110">
        <f t="shared" si="14"/>
        <v>0.53720000000000001</v>
      </c>
      <c r="N101" s="110">
        <f t="shared" si="15"/>
        <v>499000</v>
      </c>
      <c r="O101" s="110">
        <f t="shared" si="16"/>
        <v>6844</v>
      </c>
      <c r="P101" s="100"/>
      <c r="Q101" s="100"/>
      <c r="R101" s="100"/>
      <c r="S101" s="100"/>
      <c r="T101" s="100"/>
      <c r="U101" s="100"/>
      <c r="V101" s="101"/>
      <c r="W101" s="101"/>
      <c r="X101" s="101"/>
    </row>
    <row r="102" spans="1:24" ht="14.4" x14ac:dyDescent="0.3">
      <c r="A102" s="112">
        <v>34</v>
      </c>
      <c r="B102" s="112">
        <v>10.88</v>
      </c>
      <c r="C102" s="112">
        <v>0.57210000000000005</v>
      </c>
      <c r="D102" s="112">
        <v>-9.1970000000000003E-3</v>
      </c>
      <c r="E102" s="112">
        <v>472000</v>
      </c>
      <c r="F102" s="112">
        <v>7176</v>
      </c>
      <c r="G102" s="112">
        <v>-76.930000000000007</v>
      </c>
      <c r="H102" s="112">
        <v>-295.3</v>
      </c>
      <c r="I102" s="112">
        <v>8013000000</v>
      </c>
      <c r="J102" s="112"/>
      <c r="K102" s="101"/>
      <c r="L102" s="109">
        <f t="shared" si="13"/>
        <v>11.52</v>
      </c>
      <c r="M102" s="110">
        <f t="shared" si="14"/>
        <v>0.50319999999999998</v>
      </c>
      <c r="N102" s="110">
        <f t="shared" si="15"/>
        <v>524600</v>
      </c>
      <c r="O102" s="110">
        <f t="shared" si="16"/>
        <v>6440</v>
      </c>
      <c r="P102" s="100"/>
      <c r="Q102" s="100"/>
      <c r="R102" s="100"/>
      <c r="S102" s="100"/>
      <c r="T102" s="100"/>
      <c r="U102" s="100"/>
      <c r="V102" s="101"/>
      <c r="W102" s="101"/>
      <c r="X102" s="101"/>
    </row>
    <row r="103" spans="1:24" ht="14.4" x14ac:dyDescent="0.3">
      <c r="A103" s="112">
        <v>35</v>
      </c>
      <c r="B103" s="112">
        <v>11.2</v>
      </c>
      <c r="C103" s="112">
        <v>0.53720000000000001</v>
      </c>
      <c r="D103" s="112">
        <v>-8.9639999999999997E-3</v>
      </c>
      <c r="E103" s="112">
        <v>499000</v>
      </c>
      <c r="F103" s="112">
        <v>6844</v>
      </c>
      <c r="G103" s="112">
        <v>-95.78</v>
      </c>
      <c r="H103" s="112">
        <v>-367.7</v>
      </c>
      <c r="I103" s="112">
        <v>8013000000</v>
      </c>
      <c r="J103" s="112"/>
      <c r="K103" s="101"/>
      <c r="L103" s="109">
        <f t="shared" si="13"/>
        <v>11.84</v>
      </c>
      <c r="M103" s="110">
        <f t="shared" si="14"/>
        <v>0.47020000000000001</v>
      </c>
      <c r="N103" s="110">
        <f t="shared" si="15"/>
        <v>548400</v>
      </c>
      <c r="O103" s="110">
        <f t="shared" si="16"/>
        <v>5964</v>
      </c>
      <c r="P103" s="100"/>
      <c r="Q103" s="100"/>
      <c r="R103" s="100"/>
      <c r="S103" s="100"/>
      <c r="T103" s="100"/>
      <c r="U103" s="100"/>
      <c r="V103" s="101"/>
      <c r="W103" s="101"/>
      <c r="X103" s="101"/>
    </row>
    <row r="104" spans="1:24" ht="14.4" x14ac:dyDescent="0.3">
      <c r="A104" s="112">
        <v>36</v>
      </c>
      <c r="B104" s="112">
        <v>11.52</v>
      </c>
      <c r="C104" s="112">
        <v>0.50319999999999998</v>
      </c>
      <c r="D104" s="112">
        <v>-8.7189999999999993E-3</v>
      </c>
      <c r="E104" s="112">
        <v>524600</v>
      </c>
      <c r="F104" s="112">
        <v>6440</v>
      </c>
      <c r="G104" s="112">
        <v>-114.6</v>
      </c>
      <c r="H104" s="112">
        <v>-440.1</v>
      </c>
      <c r="I104" s="112">
        <v>8013000000</v>
      </c>
      <c r="J104" s="112"/>
      <c r="K104" s="101"/>
      <c r="L104" s="109">
        <f t="shared" si="13"/>
        <v>12.16</v>
      </c>
      <c r="M104" s="110">
        <f t="shared" si="14"/>
        <v>0.43819999999999998</v>
      </c>
      <c r="N104" s="110">
        <f t="shared" si="15"/>
        <v>570400</v>
      </c>
      <c r="O104" s="110">
        <f t="shared" si="16"/>
        <v>5421</v>
      </c>
      <c r="P104" s="100"/>
      <c r="Q104" s="100"/>
      <c r="R104" s="100"/>
      <c r="S104" s="100"/>
      <c r="T104" s="100"/>
      <c r="U104" s="100"/>
      <c r="V104" s="101"/>
      <c r="W104" s="101"/>
      <c r="X104" s="101"/>
    </row>
    <row r="105" spans="1:24" ht="14.4" x14ac:dyDescent="0.3">
      <c r="A105" s="112">
        <v>37</v>
      </c>
      <c r="B105" s="112">
        <v>11.84</v>
      </c>
      <c r="C105" s="112">
        <v>0.47020000000000001</v>
      </c>
      <c r="D105" s="112">
        <v>-8.4620000000000008E-3</v>
      </c>
      <c r="E105" s="112">
        <v>548400</v>
      </c>
      <c r="F105" s="112">
        <v>5964</v>
      </c>
      <c r="G105" s="112">
        <v>-133.5</v>
      </c>
      <c r="H105" s="112">
        <v>-512.5</v>
      </c>
      <c r="I105" s="112">
        <v>8013000000</v>
      </c>
      <c r="J105" s="112"/>
      <c r="K105" s="101"/>
      <c r="L105" s="109">
        <f t="shared" si="13"/>
        <v>12.48</v>
      </c>
      <c r="M105" s="110">
        <f t="shared" si="14"/>
        <v>0.4073</v>
      </c>
      <c r="N105" s="110">
        <f t="shared" si="15"/>
        <v>590100</v>
      </c>
      <c r="O105" s="110">
        <f t="shared" si="16"/>
        <v>4826</v>
      </c>
      <c r="P105" s="100"/>
      <c r="Q105" s="100"/>
      <c r="R105" s="100"/>
      <c r="S105" s="100"/>
      <c r="T105" s="100"/>
      <c r="U105" s="100"/>
      <c r="V105" s="101"/>
      <c r="W105" s="101"/>
      <c r="X105" s="101"/>
    </row>
    <row r="106" spans="1:24" ht="14.4" x14ac:dyDescent="0.3">
      <c r="A106" s="112">
        <v>38</v>
      </c>
      <c r="B106" s="112">
        <v>12.16</v>
      </c>
      <c r="C106" s="112">
        <v>0.43819999999999998</v>
      </c>
      <c r="D106" s="112">
        <v>-8.1939999999999999E-3</v>
      </c>
      <c r="E106" s="112">
        <v>570400</v>
      </c>
      <c r="F106" s="112">
        <v>5421</v>
      </c>
      <c r="G106" s="112">
        <v>-149.6</v>
      </c>
      <c r="H106" s="112">
        <v>-574.4</v>
      </c>
      <c r="I106" s="112">
        <v>8013000000</v>
      </c>
      <c r="J106" s="112"/>
      <c r="K106" s="101"/>
      <c r="L106" s="109">
        <f t="shared" si="13"/>
        <v>12.8</v>
      </c>
      <c r="M106" s="110">
        <f t="shared" si="14"/>
        <v>0.37740000000000001</v>
      </c>
      <c r="N106" s="110">
        <f t="shared" si="15"/>
        <v>607400</v>
      </c>
      <c r="O106" s="110">
        <f t="shared" si="16"/>
        <v>4195</v>
      </c>
      <c r="P106" s="100"/>
      <c r="Q106" s="100"/>
      <c r="R106" s="100"/>
      <c r="S106" s="100"/>
      <c r="T106" s="100"/>
      <c r="U106" s="100"/>
      <c r="V106" s="101"/>
      <c r="W106" s="101"/>
      <c r="X106" s="101"/>
    </row>
    <row r="107" spans="1:24" ht="14.4" x14ac:dyDescent="0.3">
      <c r="A107" s="112">
        <v>39</v>
      </c>
      <c r="B107" s="112">
        <v>12.48</v>
      </c>
      <c r="C107" s="112">
        <v>0.4073</v>
      </c>
      <c r="D107" s="112">
        <v>-7.9159999999999994E-3</v>
      </c>
      <c r="E107" s="112">
        <v>590100</v>
      </c>
      <c r="F107" s="112">
        <v>4826</v>
      </c>
      <c r="G107" s="112">
        <v>-160</v>
      </c>
      <c r="H107" s="112">
        <v>-614.20000000000005</v>
      </c>
      <c r="I107" s="112">
        <v>8013000000</v>
      </c>
      <c r="J107" s="112"/>
      <c r="K107" s="101"/>
      <c r="L107" s="109">
        <f t="shared" si="13"/>
        <v>13.12</v>
      </c>
      <c r="M107" s="110">
        <f t="shared" si="14"/>
        <v>0.34870000000000001</v>
      </c>
      <c r="N107" s="110">
        <f t="shared" si="15"/>
        <v>622300</v>
      </c>
      <c r="O107" s="110">
        <f t="shared" si="16"/>
        <v>3532</v>
      </c>
      <c r="P107" s="100"/>
      <c r="Q107" s="100"/>
      <c r="R107" s="100"/>
      <c r="S107" s="100"/>
      <c r="T107" s="100"/>
      <c r="U107" s="100"/>
      <c r="V107" s="101"/>
      <c r="W107" s="101"/>
      <c r="X107" s="101"/>
    </row>
    <row r="108" spans="1:24" ht="14.4" x14ac:dyDescent="0.3">
      <c r="A108" s="112">
        <v>40</v>
      </c>
      <c r="B108" s="112">
        <v>12.8</v>
      </c>
      <c r="C108" s="112">
        <v>0.37740000000000001</v>
      </c>
      <c r="D108" s="112">
        <v>-7.6290000000000004E-3</v>
      </c>
      <c r="E108" s="112">
        <v>607400</v>
      </c>
      <c r="F108" s="112">
        <v>4195</v>
      </c>
      <c r="G108" s="112">
        <v>-168.9</v>
      </c>
      <c r="H108" s="112">
        <v>-648.4</v>
      </c>
      <c r="I108" s="112">
        <v>8013000000</v>
      </c>
      <c r="J108" s="112"/>
      <c r="K108" s="101"/>
      <c r="L108" s="109">
        <f t="shared" si="13"/>
        <v>13.44</v>
      </c>
      <c r="M108" s="110">
        <f t="shared" si="14"/>
        <v>0.3211</v>
      </c>
      <c r="N108" s="110">
        <f t="shared" si="15"/>
        <v>634600</v>
      </c>
      <c r="O108" s="110">
        <f t="shared" si="16"/>
        <v>2854</v>
      </c>
      <c r="P108" s="100"/>
      <c r="Q108" s="100"/>
      <c r="R108" s="100"/>
      <c r="S108" s="100"/>
      <c r="T108" s="100"/>
      <c r="U108" s="100"/>
      <c r="V108" s="101"/>
      <c r="W108" s="101"/>
      <c r="X108" s="101"/>
    </row>
    <row r="109" spans="1:24" ht="14.4" x14ac:dyDescent="0.3">
      <c r="A109" s="112">
        <v>41</v>
      </c>
      <c r="B109" s="112">
        <v>13.12</v>
      </c>
      <c r="C109" s="112">
        <v>0.34870000000000001</v>
      </c>
      <c r="D109" s="112">
        <v>-7.3340000000000002E-3</v>
      </c>
      <c r="E109" s="112">
        <v>622300</v>
      </c>
      <c r="F109" s="112">
        <v>3532</v>
      </c>
      <c r="G109" s="112">
        <v>-176.4</v>
      </c>
      <c r="H109" s="112">
        <v>-677.3</v>
      </c>
      <c r="I109" s="112">
        <v>8013000000</v>
      </c>
      <c r="J109" s="112"/>
      <c r="K109" s="101"/>
      <c r="L109" s="109">
        <f t="shared" si="13"/>
        <v>13.76</v>
      </c>
      <c r="M109" s="110">
        <f t="shared" si="14"/>
        <v>0.29470000000000002</v>
      </c>
      <c r="N109" s="110">
        <f t="shared" si="15"/>
        <v>644200</v>
      </c>
      <c r="O109" s="110">
        <f t="shared" si="16"/>
        <v>2174</v>
      </c>
      <c r="P109" s="100"/>
      <c r="Q109" s="100"/>
      <c r="R109" s="100"/>
      <c r="S109" s="100"/>
      <c r="T109" s="100"/>
      <c r="U109" s="100"/>
      <c r="V109" s="101"/>
      <c r="W109" s="101"/>
      <c r="X109" s="101"/>
    </row>
    <row r="110" spans="1:24" ht="14.4" x14ac:dyDescent="0.3">
      <c r="A110" s="112">
        <v>42</v>
      </c>
      <c r="B110" s="112">
        <v>13.44</v>
      </c>
      <c r="C110" s="112">
        <v>0.3211</v>
      </c>
      <c r="D110" s="112">
        <v>-7.0330000000000002E-3</v>
      </c>
      <c r="E110" s="112">
        <v>634600</v>
      </c>
      <c r="F110" s="112">
        <v>2854</v>
      </c>
      <c r="G110" s="112">
        <v>-177.1</v>
      </c>
      <c r="H110" s="112">
        <v>-680</v>
      </c>
      <c r="I110" s="112">
        <v>8013000000</v>
      </c>
      <c r="J110" s="112"/>
      <c r="K110" s="101"/>
      <c r="L110" s="109">
        <f t="shared" si="13"/>
        <v>14.08</v>
      </c>
      <c r="M110" s="110">
        <f t="shared" si="14"/>
        <v>0.26939999999999997</v>
      </c>
      <c r="N110" s="110">
        <f t="shared" si="15"/>
        <v>651300</v>
      </c>
      <c r="O110" s="110">
        <f t="shared" si="16"/>
        <v>1497</v>
      </c>
      <c r="P110" s="100"/>
      <c r="Q110" s="100"/>
      <c r="R110" s="100"/>
      <c r="S110" s="100"/>
      <c r="T110" s="100"/>
      <c r="U110" s="100"/>
      <c r="V110" s="101"/>
      <c r="W110" s="101"/>
      <c r="X110" s="101"/>
    </row>
    <row r="111" spans="1:24" ht="14.4" x14ac:dyDescent="0.3">
      <c r="A111" s="112">
        <v>43</v>
      </c>
      <c r="B111" s="112">
        <v>13.76</v>
      </c>
      <c r="C111" s="112">
        <v>0.29470000000000002</v>
      </c>
      <c r="D111" s="112">
        <v>-6.7270000000000003E-3</v>
      </c>
      <c r="E111" s="112">
        <v>644200</v>
      </c>
      <c r="F111" s="112">
        <v>2174</v>
      </c>
      <c r="G111" s="112">
        <v>-176.8</v>
      </c>
      <c r="H111" s="112">
        <v>-678.9</v>
      </c>
      <c r="I111" s="112">
        <v>8013000000</v>
      </c>
      <c r="J111" s="112"/>
      <c r="K111" s="101"/>
      <c r="L111" s="109">
        <f t="shared" si="13"/>
        <v>14.4</v>
      </c>
      <c r="M111" s="110">
        <f t="shared" si="14"/>
        <v>0.24540000000000001</v>
      </c>
      <c r="N111" s="110">
        <f t="shared" si="15"/>
        <v>655700</v>
      </c>
      <c r="O111" s="110">
        <f t="shared" si="16"/>
        <v>826.5</v>
      </c>
      <c r="P111" s="100"/>
      <c r="Q111" s="100"/>
      <c r="R111" s="100"/>
      <c r="S111" s="100"/>
      <c r="T111" s="100"/>
      <c r="U111" s="100"/>
      <c r="V111" s="101"/>
      <c r="W111" s="101"/>
      <c r="X111" s="101"/>
    </row>
    <row r="112" spans="1:24" ht="14.4" x14ac:dyDescent="0.3">
      <c r="A112" s="112">
        <v>44</v>
      </c>
      <c r="B112" s="112">
        <v>14.08</v>
      </c>
      <c r="C112" s="112">
        <v>0.26939999999999997</v>
      </c>
      <c r="D112" s="112">
        <v>-6.4159999999999998E-3</v>
      </c>
      <c r="E112" s="112">
        <v>651300</v>
      </c>
      <c r="F112" s="112">
        <v>1497</v>
      </c>
      <c r="G112" s="112">
        <v>-175.7</v>
      </c>
      <c r="H112" s="112">
        <v>-674.6</v>
      </c>
      <c r="I112" s="112">
        <v>8013000000</v>
      </c>
      <c r="J112" s="112"/>
      <c r="K112" s="101"/>
      <c r="L112" s="109">
        <f t="shared" si="13"/>
        <v>14.72</v>
      </c>
      <c r="M112" s="110">
        <f t="shared" si="14"/>
        <v>0.22259999999999999</v>
      </c>
      <c r="N112" s="110">
        <f t="shared" si="15"/>
        <v>657600</v>
      </c>
      <c r="O112" s="110">
        <f t="shared" si="16"/>
        <v>164.2</v>
      </c>
      <c r="P112" s="100"/>
      <c r="Q112" s="100"/>
      <c r="R112" s="100"/>
      <c r="S112" s="100"/>
      <c r="T112" s="100"/>
      <c r="U112" s="100"/>
      <c r="V112" s="101"/>
      <c r="W112" s="101"/>
      <c r="X112" s="101"/>
    </row>
    <row r="113" spans="1:24" ht="14.4" x14ac:dyDescent="0.3">
      <c r="A113" s="112">
        <v>45</v>
      </c>
      <c r="B113" s="112">
        <v>14.4</v>
      </c>
      <c r="C113" s="112">
        <v>0.24540000000000001</v>
      </c>
      <c r="D113" s="112">
        <v>-6.1029999999999999E-3</v>
      </c>
      <c r="E113" s="112">
        <v>655700</v>
      </c>
      <c r="F113" s="112">
        <v>826.5</v>
      </c>
      <c r="G113" s="112">
        <v>-173.8</v>
      </c>
      <c r="H113" s="112">
        <v>-667.2</v>
      </c>
      <c r="I113" s="112">
        <v>8013000000</v>
      </c>
      <c r="J113" s="112"/>
      <c r="K113" s="101"/>
      <c r="L113" s="109">
        <f t="shared" si="13"/>
        <v>15.04</v>
      </c>
      <c r="M113" s="110">
        <f t="shared" si="14"/>
        <v>0.20100000000000001</v>
      </c>
      <c r="N113" s="110">
        <f t="shared" si="15"/>
        <v>657000</v>
      </c>
      <c r="O113" s="110">
        <f t="shared" si="16"/>
        <v>-486.9</v>
      </c>
      <c r="P113" s="100"/>
      <c r="Q113" s="100"/>
      <c r="R113" s="100"/>
      <c r="S113" s="100"/>
      <c r="T113" s="100"/>
      <c r="U113" s="100"/>
      <c r="V113" s="101"/>
      <c r="W113" s="101"/>
      <c r="X113" s="101"/>
    </row>
    <row r="114" spans="1:24" ht="14.4" x14ac:dyDescent="0.3">
      <c r="A114" s="112">
        <v>46</v>
      </c>
      <c r="B114" s="112">
        <v>14.72</v>
      </c>
      <c r="C114" s="112">
        <v>0.22259999999999999</v>
      </c>
      <c r="D114" s="112">
        <v>-5.7879999999999997E-3</v>
      </c>
      <c r="E114" s="112">
        <v>657600</v>
      </c>
      <c r="F114" s="112">
        <v>164.2</v>
      </c>
      <c r="G114" s="112">
        <v>-171.2</v>
      </c>
      <c r="H114" s="112">
        <v>-657.2</v>
      </c>
      <c r="I114" s="112">
        <v>8013000000</v>
      </c>
      <c r="J114" s="112"/>
      <c r="K114" s="101"/>
      <c r="L114" s="109">
        <f t="shared" si="13"/>
        <v>15.36</v>
      </c>
      <c r="M114" s="110">
        <f t="shared" si="14"/>
        <v>0.18049999999999999</v>
      </c>
      <c r="N114" s="110">
        <f t="shared" si="15"/>
        <v>653900</v>
      </c>
      <c r="O114" s="110">
        <f t="shared" si="16"/>
        <v>-1124</v>
      </c>
      <c r="P114" s="100"/>
      <c r="Q114" s="100"/>
      <c r="R114" s="100"/>
      <c r="S114" s="100"/>
      <c r="T114" s="100"/>
      <c r="U114" s="100"/>
      <c r="V114" s="101"/>
      <c r="W114" s="101"/>
      <c r="X114" s="101"/>
    </row>
    <row r="115" spans="1:24" ht="14.4" x14ac:dyDescent="0.3">
      <c r="A115" s="112">
        <v>47</v>
      </c>
      <c r="B115" s="112">
        <v>15.04</v>
      </c>
      <c r="C115" s="112">
        <v>0.20100000000000001</v>
      </c>
      <c r="D115" s="112">
        <v>-5.4730000000000004E-3</v>
      </c>
      <c r="E115" s="112">
        <v>657000</v>
      </c>
      <c r="F115" s="112">
        <v>-486.9</v>
      </c>
      <c r="G115" s="112">
        <v>-168</v>
      </c>
      <c r="H115" s="112">
        <v>-645</v>
      </c>
      <c r="I115" s="112">
        <v>8013000000</v>
      </c>
      <c r="J115" s="112"/>
      <c r="K115" s="101"/>
      <c r="L115" s="109">
        <f t="shared" si="13"/>
        <v>15.68</v>
      </c>
      <c r="M115" s="110">
        <f t="shared" si="14"/>
        <v>0.1613</v>
      </c>
      <c r="N115" s="110">
        <f t="shared" si="15"/>
        <v>648300</v>
      </c>
      <c r="O115" s="110">
        <f t="shared" si="16"/>
        <v>-1745</v>
      </c>
      <c r="P115" s="100"/>
      <c r="Q115" s="100"/>
      <c r="R115" s="100"/>
      <c r="S115" s="100"/>
      <c r="T115" s="100"/>
      <c r="U115" s="100"/>
      <c r="V115" s="101"/>
      <c r="W115" s="101"/>
      <c r="X115" s="101"/>
    </row>
    <row r="116" spans="1:24" ht="14.4" x14ac:dyDescent="0.3">
      <c r="A116" s="112">
        <v>48</v>
      </c>
      <c r="B116" s="112">
        <v>15.36</v>
      </c>
      <c r="C116" s="112">
        <v>0.18049999999999999</v>
      </c>
      <c r="D116" s="112">
        <v>-5.1590000000000004E-3</v>
      </c>
      <c r="E116" s="112">
        <v>653900</v>
      </c>
      <c r="F116" s="112">
        <v>-1124</v>
      </c>
      <c r="G116" s="112">
        <v>-164.1</v>
      </c>
      <c r="H116" s="112">
        <v>-630</v>
      </c>
      <c r="I116" s="112">
        <v>8013000000</v>
      </c>
      <c r="J116" s="112"/>
      <c r="K116" s="101"/>
      <c r="L116" s="109">
        <f t="shared" si="13"/>
        <v>16</v>
      </c>
      <c r="M116" s="110">
        <f t="shared" si="14"/>
        <v>0.14330000000000001</v>
      </c>
      <c r="N116" s="110">
        <f t="shared" si="15"/>
        <v>640500</v>
      </c>
      <c r="O116" s="110">
        <f t="shared" si="16"/>
        <v>-2346</v>
      </c>
      <c r="P116" s="100"/>
      <c r="Q116" s="100"/>
      <c r="R116" s="100"/>
      <c r="S116" s="100"/>
      <c r="T116" s="100"/>
      <c r="U116" s="100"/>
      <c r="V116" s="101"/>
      <c r="W116" s="101"/>
      <c r="X116" s="101"/>
    </row>
    <row r="117" spans="1:24" ht="14.4" x14ac:dyDescent="0.3">
      <c r="A117" s="112">
        <v>49</v>
      </c>
      <c r="B117" s="112">
        <v>15.68</v>
      </c>
      <c r="C117" s="112">
        <v>0.1613</v>
      </c>
      <c r="D117" s="112">
        <v>-4.8469999999999997E-3</v>
      </c>
      <c r="E117" s="112">
        <v>648300</v>
      </c>
      <c r="F117" s="112">
        <v>-1745</v>
      </c>
      <c r="G117" s="112">
        <v>-159.30000000000001</v>
      </c>
      <c r="H117" s="112">
        <v>-611.6</v>
      </c>
      <c r="I117" s="112">
        <v>8013000000</v>
      </c>
      <c r="J117" s="112"/>
      <c r="K117" s="101"/>
      <c r="L117" s="109">
        <f t="shared" si="13"/>
        <v>16.32</v>
      </c>
      <c r="M117" s="110">
        <f t="shared" si="14"/>
        <v>0.1265</v>
      </c>
      <c r="N117" s="110">
        <f t="shared" si="15"/>
        <v>630300</v>
      </c>
      <c r="O117" s="110">
        <f t="shared" si="16"/>
        <v>-2924</v>
      </c>
      <c r="P117" s="100"/>
      <c r="Q117" s="100"/>
      <c r="R117" s="100"/>
      <c r="S117" s="100"/>
      <c r="T117" s="100"/>
      <c r="U117" s="100"/>
      <c r="V117" s="101"/>
      <c r="W117" s="101"/>
      <c r="X117" s="101"/>
    </row>
    <row r="118" spans="1:24" ht="14.4" x14ac:dyDescent="0.3">
      <c r="A118" s="112">
        <v>50</v>
      </c>
      <c r="B118" s="112">
        <v>16</v>
      </c>
      <c r="C118" s="112">
        <v>0.14330000000000001</v>
      </c>
      <c r="D118" s="112">
        <v>-4.5380000000000004E-3</v>
      </c>
      <c r="E118" s="112">
        <v>640500</v>
      </c>
      <c r="F118" s="112">
        <v>-2346</v>
      </c>
      <c r="G118" s="112">
        <v>-153.69999999999999</v>
      </c>
      <c r="H118" s="112">
        <v>-590</v>
      </c>
      <c r="I118" s="112">
        <v>8013000000</v>
      </c>
      <c r="J118" s="112"/>
      <c r="K118" s="101"/>
      <c r="L118" s="109">
        <f t="shared" si="13"/>
        <v>16.64</v>
      </c>
      <c r="M118" s="110">
        <f t="shared" si="14"/>
        <v>0.1108</v>
      </c>
      <c r="N118" s="110">
        <f t="shared" si="15"/>
        <v>618000</v>
      </c>
      <c r="O118" s="110">
        <f t="shared" si="16"/>
        <v>-3475</v>
      </c>
      <c r="P118" s="100"/>
      <c r="Q118" s="100"/>
      <c r="R118" s="100"/>
      <c r="S118" s="100"/>
      <c r="T118" s="100"/>
      <c r="U118" s="100"/>
      <c r="V118" s="101"/>
      <c r="W118" s="101"/>
      <c r="X118" s="101"/>
    </row>
    <row r="119" spans="1:24" ht="14.4" x14ac:dyDescent="0.3">
      <c r="A119" s="112">
        <v>51</v>
      </c>
      <c r="B119" s="112">
        <v>16.32</v>
      </c>
      <c r="C119" s="112">
        <v>0.1265</v>
      </c>
      <c r="D119" s="112">
        <v>-4.2339999999999999E-3</v>
      </c>
      <c r="E119" s="112">
        <v>630300</v>
      </c>
      <c r="F119" s="112">
        <v>-2924</v>
      </c>
      <c r="G119" s="112">
        <v>-147.19999999999999</v>
      </c>
      <c r="H119" s="112">
        <v>-565.29999999999995</v>
      </c>
      <c r="I119" s="112">
        <v>8013000000</v>
      </c>
      <c r="J119" s="112"/>
      <c r="K119" s="101"/>
      <c r="L119" s="109">
        <f t="shared" si="13"/>
        <v>16.96</v>
      </c>
      <c r="M119" s="110">
        <f t="shared" si="14"/>
        <v>9.6259999999999998E-2</v>
      </c>
      <c r="N119" s="110">
        <f t="shared" si="15"/>
        <v>603600</v>
      </c>
      <c r="O119" s="110">
        <f t="shared" si="16"/>
        <v>-3999</v>
      </c>
      <c r="P119" s="100"/>
      <c r="Q119" s="100"/>
      <c r="R119" s="100"/>
      <c r="S119" s="100"/>
      <c r="T119" s="100"/>
      <c r="U119" s="100"/>
      <c r="V119" s="101"/>
      <c r="W119" s="101"/>
      <c r="X119" s="101"/>
    </row>
    <row r="120" spans="1:24" ht="14.4" x14ac:dyDescent="0.3">
      <c r="A120" s="112">
        <v>52</v>
      </c>
      <c r="B120" s="112">
        <v>16.64</v>
      </c>
      <c r="C120" s="112">
        <v>0.1108</v>
      </c>
      <c r="D120" s="112">
        <v>-3.9350000000000001E-3</v>
      </c>
      <c r="E120" s="112">
        <v>618000</v>
      </c>
      <c r="F120" s="112">
        <v>-3475</v>
      </c>
      <c r="G120" s="112">
        <v>-140.1</v>
      </c>
      <c r="H120" s="112">
        <v>-538.1</v>
      </c>
      <c r="I120" s="112">
        <v>8013000000</v>
      </c>
      <c r="J120" s="112"/>
      <c r="K120" s="101"/>
      <c r="L120" s="109">
        <f t="shared" si="13"/>
        <v>17.28</v>
      </c>
      <c r="M120" s="110">
        <f t="shared" si="14"/>
        <v>8.2830000000000001E-2</v>
      </c>
      <c r="N120" s="110">
        <f t="shared" si="15"/>
        <v>587300</v>
      </c>
      <c r="O120" s="110">
        <f t="shared" si="16"/>
        <v>-4489</v>
      </c>
      <c r="P120" s="100"/>
      <c r="Q120" s="100"/>
      <c r="R120" s="100"/>
      <c r="S120" s="100"/>
      <c r="T120" s="100"/>
      <c r="U120" s="100"/>
      <c r="V120" s="101"/>
      <c r="W120" s="101"/>
      <c r="X120" s="101"/>
    </row>
    <row r="121" spans="1:24" ht="14.4" x14ac:dyDescent="0.3">
      <c r="A121" s="112">
        <v>53</v>
      </c>
      <c r="B121" s="112">
        <v>16.96</v>
      </c>
      <c r="C121" s="112">
        <v>9.6259999999999998E-2</v>
      </c>
      <c r="D121" s="112">
        <v>-3.6419999999999998E-3</v>
      </c>
      <c r="E121" s="112">
        <v>603600</v>
      </c>
      <c r="F121" s="112">
        <v>-3999</v>
      </c>
      <c r="G121" s="112">
        <v>-132.4</v>
      </c>
      <c r="H121" s="112">
        <v>-508.4</v>
      </c>
      <c r="I121" s="112">
        <v>8013000000</v>
      </c>
      <c r="J121" s="112"/>
      <c r="K121" s="101"/>
      <c r="L121" s="109">
        <f t="shared" si="13"/>
        <v>17.600000000000001</v>
      </c>
      <c r="M121" s="110">
        <f t="shared" si="14"/>
        <v>7.0480000000000001E-2</v>
      </c>
      <c r="N121" s="110">
        <f t="shared" si="15"/>
        <v>569100</v>
      </c>
      <c r="O121" s="110">
        <f t="shared" si="16"/>
        <v>-4944</v>
      </c>
      <c r="P121" s="100"/>
      <c r="Q121" s="100"/>
      <c r="R121" s="100"/>
      <c r="S121" s="100"/>
      <c r="T121" s="100"/>
      <c r="U121" s="100"/>
      <c r="V121" s="101"/>
      <c r="W121" s="101"/>
      <c r="X121" s="101"/>
    </row>
    <row r="122" spans="1:24" ht="14.4" x14ac:dyDescent="0.3">
      <c r="A122" s="112">
        <v>54</v>
      </c>
      <c r="B122" s="112">
        <v>17.28</v>
      </c>
      <c r="C122" s="112">
        <v>8.2830000000000001E-2</v>
      </c>
      <c r="D122" s="112">
        <v>-3.3570000000000002E-3</v>
      </c>
      <c r="E122" s="112">
        <v>587300</v>
      </c>
      <c r="F122" s="112">
        <v>-4489</v>
      </c>
      <c r="G122" s="112">
        <v>-123.1</v>
      </c>
      <c r="H122" s="112">
        <v>-472.7</v>
      </c>
      <c r="I122" s="112">
        <v>8013000000</v>
      </c>
      <c r="J122" s="112"/>
      <c r="K122" s="101"/>
      <c r="L122" s="109">
        <f t="shared" si="13"/>
        <v>17.920000000000002</v>
      </c>
      <c r="M122" s="110">
        <f t="shared" si="14"/>
        <v>5.9180000000000003E-2</v>
      </c>
      <c r="N122" s="110">
        <f t="shared" si="15"/>
        <v>549300</v>
      </c>
      <c r="O122" s="110">
        <f t="shared" si="16"/>
        <v>-5362</v>
      </c>
      <c r="P122" s="100"/>
      <c r="Q122" s="100"/>
      <c r="R122" s="100"/>
      <c r="S122" s="100"/>
      <c r="T122" s="100"/>
      <c r="U122" s="100"/>
      <c r="V122" s="101"/>
      <c r="W122" s="101"/>
      <c r="X122" s="101"/>
    </row>
    <row r="123" spans="1:24" ht="14.4" x14ac:dyDescent="0.3">
      <c r="A123" s="112">
        <v>55</v>
      </c>
      <c r="B123" s="112">
        <v>17.600000000000001</v>
      </c>
      <c r="C123" s="112">
        <v>7.0480000000000001E-2</v>
      </c>
      <c r="D123" s="112">
        <v>-3.0790000000000001E-3</v>
      </c>
      <c r="E123" s="112">
        <v>569100</v>
      </c>
      <c r="F123" s="112">
        <v>-4944</v>
      </c>
      <c r="G123" s="112">
        <v>-113.7</v>
      </c>
      <c r="H123" s="112">
        <v>-436.4</v>
      </c>
      <c r="I123" s="112">
        <v>8013000000</v>
      </c>
      <c r="J123" s="112"/>
      <c r="K123" s="101"/>
      <c r="L123" s="109">
        <f t="shared" si="13"/>
        <v>18.239999999999998</v>
      </c>
      <c r="M123" s="110">
        <f t="shared" si="14"/>
        <v>4.8890000000000003E-2</v>
      </c>
      <c r="N123" s="110">
        <f t="shared" si="15"/>
        <v>528000</v>
      </c>
      <c r="O123" s="110">
        <f t="shared" si="16"/>
        <v>-5743</v>
      </c>
      <c r="P123" s="100"/>
      <c r="Q123" s="100"/>
      <c r="R123" s="100"/>
      <c r="S123" s="100"/>
      <c r="T123" s="100"/>
      <c r="U123" s="100"/>
      <c r="V123" s="101"/>
      <c r="W123" s="101"/>
      <c r="X123" s="101"/>
    </row>
    <row r="124" spans="1:24" ht="14.4" x14ac:dyDescent="0.3">
      <c r="A124" s="112">
        <v>56</v>
      </c>
      <c r="B124" s="112">
        <v>17.920000000000002</v>
      </c>
      <c r="C124" s="112">
        <v>5.9180000000000003E-2</v>
      </c>
      <c r="D124" s="112">
        <v>-2.8110000000000001E-3</v>
      </c>
      <c r="E124" s="112">
        <v>549300</v>
      </c>
      <c r="F124" s="112">
        <v>-5362</v>
      </c>
      <c r="G124" s="112">
        <v>-104.1</v>
      </c>
      <c r="H124" s="112">
        <v>-399.7</v>
      </c>
      <c r="I124" s="112">
        <v>8013000000</v>
      </c>
      <c r="J124" s="112"/>
      <c r="K124" s="101"/>
      <c r="L124" s="109">
        <f t="shared" si="13"/>
        <v>18.559999999999999</v>
      </c>
      <c r="M124" s="110">
        <f t="shared" si="14"/>
        <v>3.9570000000000001E-2</v>
      </c>
      <c r="N124" s="110">
        <f t="shared" si="15"/>
        <v>505200</v>
      </c>
      <c r="O124" s="110">
        <f t="shared" si="16"/>
        <v>-6085</v>
      </c>
      <c r="P124" s="100"/>
      <c r="Q124" s="100"/>
      <c r="R124" s="100"/>
      <c r="S124" s="100"/>
      <c r="T124" s="100"/>
      <c r="U124" s="100"/>
      <c r="V124" s="101"/>
      <c r="W124" s="101"/>
      <c r="X124" s="101"/>
    </row>
    <row r="125" spans="1:24" ht="14.4" x14ac:dyDescent="0.3">
      <c r="A125" s="112">
        <v>57</v>
      </c>
      <c r="B125" s="112">
        <v>18.239999999999998</v>
      </c>
      <c r="C125" s="112">
        <v>4.8890000000000003E-2</v>
      </c>
      <c r="D125" s="112">
        <v>-2.5530000000000001E-3</v>
      </c>
      <c r="E125" s="112">
        <v>528000</v>
      </c>
      <c r="F125" s="112">
        <v>-5743</v>
      </c>
      <c r="G125" s="112">
        <v>-94.31</v>
      </c>
      <c r="H125" s="112">
        <v>-362</v>
      </c>
      <c r="I125" s="112">
        <v>8013000000</v>
      </c>
      <c r="J125" s="112"/>
      <c r="K125" s="101"/>
      <c r="L125" s="109">
        <f t="shared" si="13"/>
        <v>18.88</v>
      </c>
      <c r="M125" s="110">
        <f t="shared" si="14"/>
        <v>3.1179999999999999E-2</v>
      </c>
      <c r="N125" s="110">
        <f t="shared" si="15"/>
        <v>481200</v>
      </c>
      <c r="O125" s="110">
        <f t="shared" si="16"/>
        <v>-6389</v>
      </c>
      <c r="P125" s="100"/>
      <c r="Q125" s="100"/>
      <c r="R125" s="100"/>
      <c r="S125" s="100"/>
      <c r="T125" s="100"/>
      <c r="U125" s="100"/>
      <c r="V125" s="101"/>
      <c r="W125" s="101"/>
      <c r="X125" s="101"/>
    </row>
    <row r="126" spans="1:24" ht="14.4" x14ac:dyDescent="0.3">
      <c r="A126" s="112">
        <v>58</v>
      </c>
      <c r="B126" s="112">
        <v>18.559999999999999</v>
      </c>
      <c r="C126" s="112">
        <v>3.9570000000000001E-2</v>
      </c>
      <c r="D126" s="112">
        <v>-2.3059999999999999E-3</v>
      </c>
      <c r="E126" s="112">
        <v>505200</v>
      </c>
      <c r="F126" s="112">
        <v>-6085</v>
      </c>
      <c r="G126" s="112">
        <v>-84.24</v>
      </c>
      <c r="H126" s="112">
        <v>-323.39999999999998</v>
      </c>
      <c r="I126" s="112">
        <v>8013000000</v>
      </c>
      <c r="J126" s="112"/>
      <c r="K126" s="101"/>
      <c r="L126" s="109">
        <f t="shared" si="13"/>
        <v>19.2</v>
      </c>
      <c r="M126" s="110">
        <f t="shared" si="14"/>
        <v>2.368E-2</v>
      </c>
      <c r="N126" s="110">
        <f t="shared" si="15"/>
        <v>456200</v>
      </c>
      <c r="O126" s="110">
        <f t="shared" si="16"/>
        <v>-6650</v>
      </c>
      <c r="P126" s="100"/>
      <c r="Q126" s="100"/>
      <c r="R126" s="100"/>
      <c r="S126" s="100"/>
      <c r="T126" s="100"/>
      <c r="U126" s="100"/>
      <c r="V126" s="101"/>
      <c r="W126" s="101"/>
      <c r="X126" s="101"/>
    </row>
    <row r="127" spans="1:24" ht="14.4" x14ac:dyDescent="0.3">
      <c r="A127" s="112">
        <v>59</v>
      </c>
      <c r="B127" s="112">
        <v>18.88</v>
      </c>
      <c r="C127" s="112">
        <v>3.1179999999999999E-2</v>
      </c>
      <c r="D127" s="112">
        <v>-2.0690000000000001E-3</v>
      </c>
      <c r="E127" s="112">
        <v>481200</v>
      </c>
      <c r="F127" s="112">
        <v>-6389</v>
      </c>
      <c r="G127" s="112">
        <v>-74.010000000000005</v>
      </c>
      <c r="H127" s="112">
        <v>-284.10000000000002</v>
      </c>
      <c r="I127" s="112">
        <v>8013000000</v>
      </c>
      <c r="J127" s="112"/>
      <c r="K127" s="101"/>
      <c r="L127" s="109">
        <f t="shared" si="13"/>
        <v>19.52</v>
      </c>
      <c r="M127" s="110">
        <f t="shared" si="14"/>
        <v>1.7010000000000001E-2</v>
      </c>
      <c r="N127" s="110">
        <f t="shared" si="15"/>
        <v>430200</v>
      </c>
      <c r="O127" s="110">
        <f t="shared" si="16"/>
        <v>-6866</v>
      </c>
      <c r="P127" s="100"/>
      <c r="Q127" s="100"/>
      <c r="R127" s="100"/>
      <c r="S127" s="100"/>
      <c r="T127" s="100"/>
      <c r="U127" s="100"/>
      <c r="V127" s="101"/>
      <c r="W127" s="101"/>
      <c r="X127" s="101"/>
    </row>
    <row r="128" spans="1:24" ht="14.4" x14ac:dyDescent="0.3">
      <c r="A128" s="112">
        <v>60</v>
      </c>
      <c r="B128" s="112">
        <v>19.2</v>
      </c>
      <c r="C128" s="112">
        <v>2.368E-2</v>
      </c>
      <c r="D128" s="112">
        <v>-1.8450000000000001E-3</v>
      </c>
      <c r="E128" s="112">
        <v>456200</v>
      </c>
      <c r="F128" s="112">
        <v>-6650</v>
      </c>
      <c r="G128" s="112">
        <v>-62</v>
      </c>
      <c r="H128" s="112">
        <v>-238</v>
      </c>
      <c r="I128" s="112">
        <v>8013000000</v>
      </c>
      <c r="J128" s="112"/>
      <c r="K128" s="101"/>
      <c r="L128" s="109">
        <f t="shared" si="13"/>
        <v>19.84</v>
      </c>
      <c r="M128" s="110">
        <f t="shared" si="14"/>
        <v>1.1140000000000001E-2</v>
      </c>
      <c r="N128" s="110">
        <f t="shared" si="15"/>
        <v>403400</v>
      </c>
      <c r="O128" s="110">
        <f t="shared" si="16"/>
        <v>-7029</v>
      </c>
      <c r="P128" s="100"/>
      <c r="Q128" s="100"/>
      <c r="R128" s="100"/>
      <c r="S128" s="100"/>
      <c r="T128" s="100"/>
      <c r="U128" s="100"/>
      <c r="V128" s="101"/>
      <c r="W128" s="101"/>
      <c r="X128" s="101"/>
    </row>
    <row r="129" spans="1:24" ht="14.4" x14ac:dyDescent="0.3">
      <c r="A129" s="112">
        <v>61</v>
      </c>
      <c r="B129" s="112">
        <v>19.52</v>
      </c>
      <c r="C129" s="112">
        <v>1.7010000000000001E-2</v>
      </c>
      <c r="D129" s="112">
        <v>-1.632E-3</v>
      </c>
      <c r="E129" s="112">
        <v>430200</v>
      </c>
      <c r="F129" s="112">
        <v>-6866</v>
      </c>
      <c r="G129" s="112">
        <v>-50.61</v>
      </c>
      <c r="H129" s="112">
        <v>-194.3</v>
      </c>
      <c r="I129" s="112">
        <v>8013000000</v>
      </c>
      <c r="J129" s="112"/>
      <c r="K129" s="101"/>
      <c r="L129" s="109">
        <f t="shared" si="13"/>
        <v>20.16</v>
      </c>
      <c r="M129" s="110">
        <f t="shared" si="14"/>
        <v>6.012E-3</v>
      </c>
      <c r="N129" s="110">
        <f t="shared" si="15"/>
        <v>376200</v>
      </c>
      <c r="O129" s="110">
        <f t="shared" si="16"/>
        <v>-7131</v>
      </c>
      <c r="P129" s="100"/>
      <c r="Q129" s="100"/>
      <c r="R129" s="100"/>
      <c r="S129" s="100"/>
      <c r="T129" s="100"/>
      <c r="U129" s="100"/>
      <c r="V129" s="101"/>
      <c r="W129" s="101"/>
      <c r="X129" s="101"/>
    </row>
    <row r="130" spans="1:24" ht="14.4" x14ac:dyDescent="0.3">
      <c r="A130" s="112">
        <v>62</v>
      </c>
      <c r="B130" s="112">
        <v>19.84</v>
      </c>
      <c r="C130" s="112">
        <v>1.1140000000000001E-2</v>
      </c>
      <c r="D130" s="112">
        <v>-1.433E-3</v>
      </c>
      <c r="E130" s="112">
        <v>403400</v>
      </c>
      <c r="F130" s="112">
        <v>-7029</v>
      </c>
      <c r="G130" s="112">
        <v>-34.22</v>
      </c>
      <c r="H130" s="112">
        <v>-131.30000000000001</v>
      </c>
      <c r="I130" s="112">
        <v>8013000000</v>
      </c>
      <c r="J130" s="112"/>
      <c r="K130" s="101"/>
      <c r="L130" s="109">
        <f t="shared" ref="L130:L161" si="17">B132</f>
        <v>20.48</v>
      </c>
      <c r="M130" s="110">
        <f t="shared" ref="M130:M161" si="18">C132</f>
        <v>1.5740000000000001E-3</v>
      </c>
      <c r="N130" s="110">
        <f t="shared" ref="N130:N161" si="19">E132</f>
        <v>348700</v>
      </c>
      <c r="O130" s="110">
        <f t="shared" ref="O130:O161" si="20">F132</f>
        <v>-7177</v>
      </c>
      <c r="P130" s="100"/>
      <c r="Q130" s="100"/>
      <c r="R130" s="100"/>
      <c r="S130" s="100"/>
      <c r="T130" s="100"/>
      <c r="U130" s="100"/>
      <c r="V130" s="101"/>
      <c r="W130" s="101"/>
      <c r="X130" s="101"/>
    </row>
    <row r="131" spans="1:24" ht="14.4" x14ac:dyDescent="0.3">
      <c r="A131" s="112">
        <v>63</v>
      </c>
      <c r="B131" s="112">
        <v>20.16</v>
      </c>
      <c r="C131" s="112">
        <v>6.012E-3</v>
      </c>
      <c r="D131" s="112">
        <v>-1.2459999999999999E-3</v>
      </c>
      <c r="E131" s="112">
        <v>376200</v>
      </c>
      <c r="F131" s="112">
        <v>-7131</v>
      </c>
      <c r="G131" s="112">
        <v>-19.02</v>
      </c>
      <c r="H131" s="112">
        <v>-72.95</v>
      </c>
      <c r="I131" s="112">
        <v>8013000000</v>
      </c>
      <c r="J131" s="112"/>
      <c r="K131" s="101"/>
      <c r="L131" s="109">
        <f t="shared" si="17"/>
        <v>20.8</v>
      </c>
      <c r="M131" s="110">
        <f t="shared" si="18"/>
        <v>-2.2230000000000001E-3</v>
      </c>
      <c r="N131" s="110">
        <f t="shared" si="19"/>
        <v>321100</v>
      </c>
      <c r="O131" s="110">
        <f t="shared" si="20"/>
        <v>-7161</v>
      </c>
      <c r="P131" s="100"/>
      <c r="Q131" s="100"/>
      <c r="R131" s="100"/>
      <c r="S131" s="100"/>
      <c r="T131" s="100"/>
      <c r="U131" s="100"/>
      <c r="V131" s="101"/>
      <c r="W131" s="101"/>
      <c r="X131" s="101"/>
    </row>
    <row r="132" spans="1:24" ht="14.4" x14ac:dyDescent="0.3">
      <c r="A132" s="112">
        <v>64</v>
      </c>
      <c r="B132" s="112">
        <v>20.48</v>
      </c>
      <c r="C132" s="112">
        <v>1.5740000000000001E-3</v>
      </c>
      <c r="D132" s="112">
        <v>-1.072E-3</v>
      </c>
      <c r="E132" s="112">
        <v>348700</v>
      </c>
      <c r="F132" s="112">
        <v>-7177</v>
      </c>
      <c r="G132" s="112">
        <v>-5.1239999999999997</v>
      </c>
      <c r="H132" s="112">
        <v>-19.579999999999998</v>
      </c>
      <c r="I132" s="112">
        <v>8013000000</v>
      </c>
      <c r="J132" s="112"/>
      <c r="K132" s="101"/>
      <c r="L132" s="109">
        <f t="shared" si="17"/>
        <v>21.12</v>
      </c>
      <c r="M132" s="110">
        <f t="shared" si="18"/>
        <v>-5.4279999999999997E-3</v>
      </c>
      <c r="N132" s="110">
        <f t="shared" si="19"/>
        <v>293700</v>
      </c>
      <c r="O132" s="110">
        <f t="shared" si="20"/>
        <v>-7069</v>
      </c>
      <c r="P132" s="100"/>
      <c r="Q132" s="100"/>
      <c r="R132" s="100"/>
      <c r="S132" s="100"/>
      <c r="T132" s="100"/>
      <c r="U132" s="100"/>
      <c r="V132" s="101"/>
      <c r="W132" s="101"/>
      <c r="X132" s="101"/>
    </row>
    <row r="133" spans="1:24" ht="14.4" x14ac:dyDescent="0.3">
      <c r="A133" s="112">
        <v>65</v>
      </c>
      <c r="B133" s="112">
        <v>20.8</v>
      </c>
      <c r="C133" s="112">
        <v>-2.2230000000000001E-3</v>
      </c>
      <c r="D133" s="112">
        <v>-9.1169999999999999E-4</v>
      </c>
      <c r="E133" s="112">
        <v>321100</v>
      </c>
      <c r="F133" s="112">
        <v>-7161</v>
      </c>
      <c r="G133" s="112">
        <v>13.78</v>
      </c>
      <c r="H133" s="112">
        <v>52.99</v>
      </c>
      <c r="I133" s="112">
        <v>8013000000</v>
      </c>
      <c r="J133" s="112"/>
      <c r="K133" s="101"/>
      <c r="L133" s="109">
        <f t="shared" si="17"/>
        <v>21.44</v>
      </c>
      <c r="M133" s="110">
        <f t="shared" si="18"/>
        <v>-8.0929999999999995E-3</v>
      </c>
      <c r="N133" s="110">
        <f t="shared" si="19"/>
        <v>266800</v>
      </c>
      <c r="O133" s="110">
        <f t="shared" si="20"/>
        <v>-6903</v>
      </c>
      <c r="P133" s="100"/>
      <c r="Q133" s="100"/>
      <c r="R133" s="100"/>
      <c r="S133" s="100"/>
      <c r="T133" s="100"/>
      <c r="U133" s="100"/>
      <c r="V133" s="101"/>
      <c r="W133" s="101"/>
      <c r="X133" s="101"/>
    </row>
    <row r="134" spans="1:24" ht="14.4" x14ac:dyDescent="0.3">
      <c r="A134" s="112">
        <v>66</v>
      </c>
      <c r="B134" s="112">
        <v>21.12</v>
      </c>
      <c r="C134" s="112">
        <v>-5.4279999999999997E-3</v>
      </c>
      <c r="D134" s="112">
        <v>-7.6440000000000004E-4</v>
      </c>
      <c r="E134" s="112">
        <v>293700</v>
      </c>
      <c r="F134" s="112">
        <v>-7069</v>
      </c>
      <c r="G134" s="112">
        <v>34.19</v>
      </c>
      <c r="H134" s="112">
        <v>131.4</v>
      </c>
      <c r="I134" s="112">
        <v>8013000000</v>
      </c>
      <c r="J134" s="112"/>
      <c r="K134" s="101"/>
      <c r="L134" s="109">
        <f t="shared" si="17"/>
        <v>21.76</v>
      </c>
      <c r="M134" s="110">
        <f t="shared" si="18"/>
        <v>-1.027E-2</v>
      </c>
      <c r="N134" s="110">
        <f t="shared" si="19"/>
        <v>240600</v>
      </c>
      <c r="O134" s="110">
        <f t="shared" si="20"/>
        <v>-6676</v>
      </c>
      <c r="P134" s="100"/>
      <c r="Q134" s="100"/>
      <c r="R134" s="100"/>
      <c r="S134" s="100"/>
      <c r="T134" s="100"/>
      <c r="U134" s="100"/>
      <c r="V134" s="101"/>
      <c r="W134" s="101"/>
      <c r="X134" s="101"/>
    </row>
    <row r="135" spans="1:24" ht="14.4" x14ac:dyDescent="0.3">
      <c r="A135" s="112">
        <v>67</v>
      </c>
      <c r="B135" s="112">
        <v>21.44</v>
      </c>
      <c r="C135" s="112">
        <v>-8.0929999999999995E-3</v>
      </c>
      <c r="D135" s="112">
        <v>-6.3009999999999997E-4</v>
      </c>
      <c r="E135" s="112">
        <v>266800</v>
      </c>
      <c r="F135" s="112">
        <v>-6903</v>
      </c>
      <c r="G135" s="112">
        <v>51.79</v>
      </c>
      <c r="H135" s="112">
        <v>199</v>
      </c>
      <c r="I135" s="112">
        <v>8013000000</v>
      </c>
      <c r="J135" s="112"/>
      <c r="K135" s="101"/>
      <c r="L135" s="109">
        <f t="shared" si="17"/>
        <v>22.08</v>
      </c>
      <c r="M135" s="110">
        <f t="shared" si="18"/>
        <v>-1.2E-2</v>
      </c>
      <c r="N135" s="110">
        <f t="shared" si="19"/>
        <v>215500</v>
      </c>
      <c r="O135" s="110">
        <f t="shared" si="20"/>
        <v>-6395</v>
      </c>
      <c r="P135" s="100"/>
      <c r="Q135" s="100"/>
      <c r="R135" s="100"/>
      <c r="S135" s="100"/>
      <c r="T135" s="100"/>
      <c r="U135" s="100"/>
      <c r="V135" s="101"/>
      <c r="W135" s="101"/>
      <c r="X135" s="101"/>
    </row>
    <row r="136" spans="1:24" ht="14.4" x14ac:dyDescent="0.3">
      <c r="A136" s="112">
        <v>68</v>
      </c>
      <c r="B136" s="112">
        <v>21.76</v>
      </c>
      <c r="C136" s="112">
        <v>-1.027E-2</v>
      </c>
      <c r="D136" s="112">
        <v>-5.0849999999999995E-4</v>
      </c>
      <c r="E136" s="112">
        <v>240600</v>
      </c>
      <c r="F136" s="112">
        <v>-6676</v>
      </c>
      <c r="G136" s="112">
        <v>66.739999999999995</v>
      </c>
      <c r="H136" s="112">
        <v>256.39999999999998</v>
      </c>
      <c r="I136" s="112">
        <v>8013000000</v>
      </c>
      <c r="J136" s="112"/>
      <c r="K136" s="101"/>
      <c r="L136" s="109">
        <f t="shared" si="17"/>
        <v>22.4</v>
      </c>
      <c r="M136" s="110">
        <f t="shared" si="18"/>
        <v>-1.333E-2</v>
      </c>
      <c r="N136" s="110">
        <f t="shared" si="19"/>
        <v>191500</v>
      </c>
      <c r="O136" s="110">
        <f t="shared" si="20"/>
        <v>-6072</v>
      </c>
      <c r="P136" s="100"/>
      <c r="Q136" s="100"/>
      <c r="R136" s="100"/>
      <c r="S136" s="100"/>
      <c r="T136" s="100"/>
      <c r="U136" s="100"/>
      <c r="V136" s="101"/>
      <c r="W136" s="101"/>
      <c r="X136" s="101"/>
    </row>
    <row r="137" spans="1:24" ht="14.4" x14ac:dyDescent="0.3">
      <c r="A137" s="112">
        <v>69</v>
      </c>
      <c r="B137" s="112">
        <v>22.08</v>
      </c>
      <c r="C137" s="112">
        <v>-1.2E-2</v>
      </c>
      <c r="D137" s="112">
        <v>-3.992E-4</v>
      </c>
      <c r="E137" s="112">
        <v>215500</v>
      </c>
      <c r="F137" s="112">
        <v>-6395</v>
      </c>
      <c r="G137" s="112">
        <v>79.209999999999994</v>
      </c>
      <c r="H137" s="112">
        <v>304.2</v>
      </c>
      <c r="I137" s="112">
        <v>8013000000</v>
      </c>
      <c r="J137" s="112"/>
      <c r="K137" s="101"/>
      <c r="L137" s="109">
        <f t="shared" si="17"/>
        <v>22.72</v>
      </c>
      <c r="M137" s="110">
        <f t="shared" si="18"/>
        <v>-1.4319999999999999E-2</v>
      </c>
      <c r="N137" s="110">
        <f t="shared" si="19"/>
        <v>168900</v>
      </c>
      <c r="O137" s="110">
        <f t="shared" si="20"/>
        <v>-5713</v>
      </c>
      <c r="P137" s="100"/>
      <c r="Q137" s="100"/>
      <c r="R137" s="100"/>
      <c r="S137" s="100"/>
      <c r="T137" s="100"/>
      <c r="U137" s="100"/>
      <c r="V137" s="101"/>
      <c r="W137" s="101"/>
      <c r="X137" s="101"/>
    </row>
    <row r="138" spans="1:24" ht="14.4" x14ac:dyDescent="0.3">
      <c r="A138" s="112">
        <v>70</v>
      </c>
      <c r="B138" s="112">
        <v>22.4</v>
      </c>
      <c r="C138" s="112">
        <v>-1.333E-2</v>
      </c>
      <c r="D138" s="112">
        <v>-3.0170000000000002E-4</v>
      </c>
      <c r="E138" s="112">
        <v>191500</v>
      </c>
      <c r="F138" s="112">
        <v>-6072</v>
      </c>
      <c r="G138" s="112">
        <v>89.36</v>
      </c>
      <c r="H138" s="112">
        <v>343.3</v>
      </c>
      <c r="I138" s="112">
        <v>8013000000</v>
      </c>
      <c r="J138" s="112"/>
      <c r="K138" s="101"/>
      <c r="L138" s="109">
        <f t="shared" si="17"/>
        <v>23.04</v>
      </c>
      <c r="M138" s="110">
        <f t="shared" si="18"/>
        <v>-1.499E-2</v>
      </c>
      <c r="N138" s="110">
        <f t="shared" si="19"/>
        <v>147600</v>
      </c>
      <c r="O138" s="110">
        <f t="shared" si="20"/>
        <v>-5327</v>
      </c>
      <c r="P138" s="100"/>
      <c r="Q138" s="100"/>
      <c r="R138" s="100"/>
      <c r="S138" s="100"/>
      <c r="T138" s="100"/>
      <c r="U138" s="100"/>
      <c r="V138" s="101"/>
      <c r="W138" s="101"/>
      <c r="X138" s="101"/>
    </row>
    <row r="139" spans="1:24" ht="14.4" x14ac:dyDescent="0.3">
      <c r="A139" s="112">
        <v>71</v>
      </c>
      <c r="B139" s="112">
        <v>22.72</v>
      </c>
      <c r="C139" s="112">
        <v>-1.4319999999999999E-2</v>
      </c>
      <c r="D139" s="112">
        <v>-2.154E-4</v>
      </c>
      <c r="E139" s="112">
        <v>168900</v>
      </c>
      <c r="F139" s="112">
        <v>-5713</v>
      </c>
      <c r="G139" s="112">
        <v>97.4</v>
      </c>
      <c r="H139" s="112">
        <v>374.1</v>
      </c>
      <c r="I139" s="112">
        <v>8013000000</v>
      </c>
      <c r="J139" s="112"/>
      <c r="K139" s="101"/>
      <c r="L139" s="109">
        <f t="shared" si="17"/>
        <v>23.36</v>
      </c>
      <c r="M139" s="110">
        <f t="shared" si="18"/>
        <v>-1.5389999999999999E-2</v>
      </c>
      <c r="N139" s="110">
        <f t="shared" si="19"/>
        <v>128000</v>
      </c>
      <c r="O139" s="110">
        <f t="shared" si="20"/>
        <v>-4922</v>
      </c>
      <c r="P139" s="100"/>
      <c r="Q139" s="100"/>
      <c r="R139" s="100"/>
      <c r="S139" s="100"/>
      <c r="T139" s="100"/>
      <c r="U139" s="100"/>
      <c r="V139" s="101"/>
      <c r="W139" s="101"/>
      <c r="X139" s="101"/>
    </row>
    <row r="140" spans="1:24" ht="14.4" x14ac:dyDescent="0.3">
      <c r="A140" s="112">
        <v>72</v>
      </c>
      <c r="B140" s="112">
        <v>23.04</v>
      </c>
      <c r="C140" s="112">
        <v>-1.499E-2</v>
      </c>
      <c r="D140" s="112">
        <v>-1.395E-4</v>
      </c>
      <c r="E140" s="112">
        <v>147600</v>
      </c>
      <c r="F140" s="112">
        <v>-5327</v>
      </c>
      <c r="G140" s="112">
        <v>103.5</v>
      </c>
      <c r="H140" s="112">
        <v>397.5</v>
      </c>
      <c r="I140" s="112">
        <v>8013000000</v>
      </c>
      <c r="J140" s="112"/>
      <c r="K140" s="101"/>
      <c r="L140" s="109">
        <f t="shared" si="17"/>
        <v>23.68</v>
      </c>
      <c r="M140" s="110">
        <f t="shared" si="18"/>
        <v>-1.555E-2</v>
      </c>
      <c r="N140" s="110">
        <f t="shared" si="19"/>
        <v>109800</v>
      </c>
      <c r="O140" s="110">
        <f t="shared" si="20"/>
        <v>-4502</v>
      </c>
      <c r="P140" s="100"/>
      <c r="Q140" s="100"/>
      <c r="R140" s="100"/>
      <c r="S140" s="100"/>
      <c r="T140" s="100"/>
      <c r="U140" s="100"/>
      <c r="V140" s="101"/>
      <c r="W140" s="101"/>
      <c r="X140" s="101"/>
    </row>
    <row r="141" spans="1:24" ht="14.4" x14ac:dyDescent="0.3">
      <c r="A141" s="112">
        <v>73</v>
      </c>
      <c r="B141" s="112">
        <v>23.36</v>
      </c>
      <c r="C141" s="112">
        <v>-1.5389999999999999E-2</v>
      </c>
      <c r="D141" s="112">
        <v>-7.347E-5</v>
      </c>
      <c r="E141" s="112">
        <v>128000</v>
      </c>
      <c r="F141" s="112">
        <v>-4922</v>
      </c>
      <c r="G141" s="112">
        <v>107.8</v>
      </c>
      <c r="H141" s="112">
        <v>414.1</v>
      </c>
      <c r="I141" s="112">
        <v>8013000000</v>
      </c>
      <c r="J141" s="112"/>
      <c r="K141" s="101"/>
      <c r="L141" s="109">
        <f t="shared" si="17"/>
        <v>24</v>
      </c>
      <c r="M141" s="110">
        <f t="shared" si="18"/>
        <v>-1.5509999999999999E-2</v>
      </c>
      <c r="N141" s="110">
        <f t="shared" si="19"/>
        <v>93370</v>
      </c>
      <c r="O141" s="110">
        <f t="shared" si="20"/>
        <v>-4075</v>
      </c>
      <c r="P141" s="100"/>
      <c r="Q141" s="100"/>
      <c r="R141" s="100"/>
      <c r="S141" s="100"/>
      <c r="T141" s="100"/>
      <c r="U141" s="100"/>
      <c r="V141" s="101"/>
      <c r="W141" s="101"/>
      <c r="X141" s="101"/>
    </row>
    <row r="142" spans="1:24" ht="14.4" x14ac:dyDescent="0.3">
      <c r="A142" s="112">
        <v>74</v>
      </c>
      <c r="B142" s="112">
        <v>23.68</v>
      </c>
      <c r="C142" s="112">
        <v>-1.555E-2</v>
      </c>
      <c r="D142" s="112">
        <v>-1.649E-5</v>
      </c>
      <c r="E142" s="112">
        <v>109800</v>
      </c>
      <c r="F142" s="112">
        <v>-4502</v>
      </c>
      <c r="G142" s="112">
        <v>110.5</v>
      </c>
      <c r="H142" s="112">
        <v>424.5</v>
      </c>
      <c r="I142" s="112">
        <v>8013000000</v>
      </c>
      <c r="J142" s="112"/>
      <c r="K142" s="101"/>
      <c r="L142" s="109">
        <f t="shared" si="17"/>
        <v>24.32</v>
      </c>
      <c r="M142" s="110">
        <f t="shared" si="18"/>
        <v>-1.5299999999999999E-2</v>
      </c>
      <c r="N142" s="110">
        <f t="shared" si="19"/>
        <v>78550</v>
      </c>
      <c r="O142" s="110">
        <f t="shared" si="20"/>
        <v>-3646</v>
      </c>
      <c r="P142" s="100"/>
      <c r="Q142" s="100"/>
      <c r="R142" s="100"/>
      <c r="S142" s="100"/>
      <c r="T142" s="100"/>
      <c r="U142" s="100"/>
      <c r="V142" s="101"/>
      <c r="W142" s="101"/>
      <c r="X142" s="101"/>
    </row>
    <row r="143" spans="1:24" ht="14.4" x14ac:dyDescent="0.3">
      <c r="A143" s="112">
        <v>75</v>
      </c>
      <c r="B143" s="112">
        <v>24</v>
      </c>
      <c r="C143" s="112">
        <v>-1.5509999999999999E-2</v>
      </c>
      <c r="D143" s="112">
        <v>3.2199999999999997E-5</v>
      </c>
      <c r="E143" s="112">
        <v>93370</v>
      </c>
      <c r="F143" s="112">
        <v>-4075</v>
      </c>
      <c r="G143" s="112">
        <v>111.8</v>
      </c>
      <c r="H143" s="112">
        <v>429.5</v>
      </c>
      <c r="I143" s="112">
        <v>8013000000</v>
      </c>
      <c r="J143" s="112"/>
      <c r="K143" s="101"/>
      <c r="L143" s="109">
        <f t="shared" si="17"/>
        <v>24.64</v>
      </c>
      <c r="M143" s="110">
        <f t="shared" si="18"/>
        <v>-1.495E-2</v>
      </c>
      <c r="N143" s="110">
        <f t="shared" si="19"/>
        <v>65380</v>
      </c>
      <c r="O143" s="110">
        <f t="shared" si="20"/>
        <v>-3229</v>
      </c>
      <c r="P143" s="100"/>
      <c r="Q143" s="100"/>
      <c r="R143" s="100"/>
      <c r="S143" s="100"/>
      <c r="T143" s="100"/>
      <c r="U143" s="100"/>
      <c r="V143" s="101"/>
      <c r="W143" s="101"/>
      <c r="X143" s="101"/>
    </row>
    <row r="144" spans="1:24" ht="14.4" x14ac:dyDescent="0.3">
      <c r="A144" s="112">
        <v>76</v>
      </c>
      <c r="B144" s="112">
        <v>24.32</v>
      </c>
      <c r="C144" s="112">
        <v>-1.5299999999999999E-2</v>
      </c>
      <c r="D144" s="112">
        <v>7.3399999999999995E-5</v>
      </c>
      <c r="E144" s="112">
        <v>78550</v>
      </c>
      <c r="F144" s="112">
        <v>-3646</v>
      </c>
      <c r="G144" s="112">
        <v>111.9</v>
      </c>
      <c r="H144" s="112">
        <v>429.7</v>
      </c>
      <c r="I144" s="112">
        <v>8013000000</v>
      </c>
      <c r="J144" s="112"/>
      <c r="K144" s="101"/>
      <c r="L144" s="109">
        <f t="shared" si="17"/>
        <v>24.96</v>
      </c>
      <c r="M144" s="110">
        <f t="shared" si="18"/>
        <v>-1.448E-2</v>
      </c>
      <c r="N144" s="110">
        <f t="shared" si="19"/>
        <v>53750</v>
      </c>
      <c r="O144" s="110">
        <f t="shared" si="20"/>
        <v>-2839</v>
      </c>
      <c r="P144" s="100"/>
      <c r="Q144" s="100"/>
      <c r="R144" s="100"/>
      <c r="S144" s="100"/>
      <c r="T144" s="100"/>
      <c r="U144" s="100"/>
      <c r="V144" s="101"/>
      <c r="W144" s="101"/>
      <c r="X144" s="101"/>
    </row>
    <row r="145" spans="1:24" ht="14.4" x14ac:dyDescent="0.3">
      <c r="A145" s="112">
        <v>77</v>
      </c>
      <c r="B145" s="112">
        <v>24.64</v>
      </c>
      <c r="C145" s="112">
        <v>-1.495E-2</v>
      </c>
      <c r="D145" s="112">
        <v>1.0789999999999999E-4</v>
      </c>
      <c r="E145" s="112">
        <v>65380</v>
      </c>
      <c r="F145" s="112">
        <v>-3229</v>
      </c>
      <c r="G145" s="112">
        <v>105.2</v>
      </c>
      <c r="H145" s="112">
        <v>404.2</v>
      </c>
      <c r="I145" s="112">
        <v>8013000000</v>
      </c>
      <c r="J145" s="112"/>
      <c r="K145" s="101"/>
      <c r="L145" s="109">
        <f t="shared" si="17"/>
        <v>25.28</v>
      </c>
      <c r="M145" s="110">
        <f t="shared" si="18"/>
        <v>-1.3899999999999999E-2</v>
      </c>
      <c r="N145" s="110">
        <f t="shared" si="19"/>
        <v>43580</v>
      </c>
      <c r="O145" s="110">
        <f t="shared" si="20"/>
        <v>-2477</v>
      </c>
      <c r="P145" s="100"/>
      <c r="Q145" s="100"/>
      <c r="R145" s="100"/>
      <c r="S145" s="100"/>
      <c r="T145" s="100"/>
      <c r="U145" s="100"/>
      <c r="V145" s="101"/>
      <c r="W145" s="101"/>
      <c r="X145" s="101"/>
    </row>
    <row r="146" spans="1:24" ht="14.4" x14ac:dyDescent="0.3">
      <c r="A146" s="112">
        <v>78</v>
      </c>
      <c r="B146" s="112">
        <v>24.96</v>
      </c>
      <c r="C146" s="112">
        <v>-1.448E-2</v>
      </c>
      <c r="D146" s="112">
        <v>1.3640000000000001E-4</v>
      </c>
      <c r="E146" s="112">
        <v>53750</v>
      </c>
      <c r="F146" s="112">
        <v>-2839</v>
      </c>
      <c r="G146" s="112">
        <v>97.96</v>
      </c>
      <c r="H146" s="112">
        <v>376.3</v>
      </c>
      <c r="I146" s="112">
        <v>8013000000</v>
      </c>
      <c r="J146" s="112"/>
      <c r="K146" s="101"/>
      <c r="L146" s="109">
        <f t="shared" si="17"/>
        <v>25.6</v>
      </c>
      <c r="M146" s="110">
        <f t="shared" si="18"/>
        <v>-1.325E-2</v>
      </c>
      <c r="N146" s="110">
        <f t="shared" si="19"/>
        <v>34730</v>
      </c>
      <c r="O146" s="110">
        <f t="shared" si="20"/>
        <v>-2145</v>
      </c>
      <c r="P146" s="100"/>
      <c r="Q146" s="100"/>
      <c r="R146" s="100"/>
      <c r="S146" s="100"/>
      <c r="T146" s="100"/>
      <c r="U146" s="100"/>
      <c r="V146" s="101"/>
      <c r="W146" s="101"/>
      <c r="X146" s="101"/>
    </row>
    <row r="147" spans="1:24" ht="14.4" x14ac:dyDescent="0.3">
      <c r="A147" s="112">
        <v>79</v>
      </c>
      <c r="B147" s="112">
        <v>25.28</v>
      </c>
      <c r="C147" s="112">
        <v>-1.3899999999999999E-2</v>
      </c>
      <c r="D147" s="112">
        <v>1.5980000000000001E-4</v>
      </c>
      <c r="E147" s="112">
        <v>43580</v>
      </c>
      <c r="F147" s="112">
        <v>-2477</v>
      </c>
      <c r="G147" s="112">
        <v>90.31</v>
      </c>
      <c r="H147" s="112">
        <v>346.9</v>
      </c>
      <c r="I147" s="112">
        <v>8013000000</v>
      </c>
      <c r="J147" s="112"/>
      <c r="K147" s="101"/>
      <c r="L147" s="109">
        <f t="shared" si="17"/>
        <v>25.92</v>
      </c>
      <c r="M147" s="110">
        <f t="shared" si="18"/>
        <v>-1.2529999999999999E-2</v>
      </c>
      <c r="N147" s="110">
        <f t="shared" si="19"/>
        <v>27100</v>
      </c>
      <c r="O147" s="110">
        <f t="shared" si="20"/>
        <v>-1843</v>
      </c>
      <c r="P147" s="100"/>
      <c r="Q147" s="100"/>
      <c r="R147" s="100"/>
      <c r="S147" s="100"/>
      <c r="T147" s="100"/>
      <c r="U147" s="100"/>
      <c r="V147" s="101"/>
      <c r="W147" s="101"/>
      <c r="X147" s="101"/>
    </row>
    <row r="148" spans="1:24" ht="14.4" x14ac:dyDescent="0.3">
      <c r="A148" s="112">
        <v>80</v>
      </c>
      <c r="B148" s="112">
        <v>25.6</v>
      </c>
      <c r="C148" s="112">
        <v>-1.325E-2</v>
      </c>
      <c r="D148" s="112">
        <v>1.785E-4</v>
      </c>
      <c r="E148" s="112">
        <v>34730</v>
      </c>
      <c r="F148" s="112">
        <v>-2145</v>
      </c>
      <c r="G148" s="112">
        <v>82.47</v>
      </c>
      <c r="H148" s="112">
        <v>316.8</v>
      </c>
      <c r="I148" s="112">
        <v>8013000000</v>
      </c>
      <c r="J148" s="112"/>
      <c r="K148" s="101"/>
      <c r="L148" s="109">
        <f t="shared" si="17"/>
        <v>26.24</v>
      </c>
      <c r="M148" s="110">
        <f t="shared" si="18"/>
        <v>-1.176E-2</v>
      </c>
      <c r="N148" s="110">
        <f t="shared" si="19"/>
        <v>20570</v>
      </c>
      <c r="O148" s="110">
        <f t="shared" si="20"/>
        <v>-1572</v>
      </c>
      <c r="P148" s="100"/>
      <c r="Q148" s="100"/>
      <c r="R148" s="100"/>
      <c r="S148" s="100"/>
      <c r="T148" s="100"/>
      <c r="U148" s="100"/>
      <c r="V148" s="101"/>
      <c r="W148" s="101"/>
      <c r="X148" s="101"/>
    </row>
    <row r="149" spans="1:24" ht="14.4" x14ac:dyDescent="0.3">
      <c r="A149" s="112">
        <v>81</v>
      </c>
      <c r="B149" s="112">
        <v>25.92</v>
      </c>
      <c r="C149" s="112">
        <v>-1.2529999999999999E-2</v>
      </c>
      <c r="D149" s="112">
        <v>1.9330000000000001E-4</v>
      </c>
      <c r="E149" s="112">
        <v>27100</v>
      </c>
      <c r="F149" s="112">
        <v>-1843</v>
      </c>
      <c r="G149" s="112">
        <v>74.61</v>
      </c>
      <c r="H149" s="112">
        <v>286.60000000000002</v>
      </c>
      <c r="I149" s="112">
        <v>8013000000</v>
      </c>
      <c r="J149" s="112"/>
      <c r="K149" s="101"/>
      <c r="L149" s="109">
        <f t="shared" si="17"/>
        <v>26.56</v>
      </c>
      <c r="M149" s="110">
        <f t="shared" si="18"/>
        <v>-1.0959999999999999E-2</v>
      </c>
      <c r="N149" s="110">
        <f t="shared" si="19"/>
        <v>15030</v>
      </c>
      <c r="O149" s="110">
        <f t="shared" si="20"/>
        <v>-1329</v>
      </c>
      <c r="P149" s="100"/>
      <c r="Q149" s="100"/>
      <c r="R149" s="100"/>
      <c r="S149" s="100"/>
      <c r="T149" s="100"/>
      <c r="U149" s="100"/>
      <c r="V149" s="101"/>
      <c r="W149" s="101"/>
      <c r="X149" s="101"/>
    </row>
    <row r="150" spans="1:24" ht="14.4" x14ac:dyDescent="0.3">
      <c r="A150" s="112">
        <v>82</v>
      </c>
      <c r="B150" s="112">
        <v>26.24</v>
      </c>
      <c r="C150" s="112">
        <v>-1.176E-2</v>
      </c>
      <c r="D150" s="112">
        <v>2.0479999999999999E-4</v>
      </c>
      <c r="E150" s="112">
        <v>20570</v>
      </c>
      <c r="F150" s="112">
        <v>-1572</v>
      </c>
      <c r="G150" s="112">
        <v>66.849999999999994</v>
      </c>
      <c r="H150" s="112">
        <v>256.8</v>
      </c>
      <c r="I150" s="112">
        <v>8013000000</v>
      </c>
      <c r="J150" s="112"/>
      <c r="K150" s="101"/>
      <c r="L150" s="109">
        <f t="shared" si="17"/>
        <v>26.88</v>
      </c>
      <c r="M150" s="110">
        <f t="shared" si="18"/>
        <v>-1.013E-2</v>
      </c>
      <c r="N150" s="110">
        <f t="shared" si="19"/>
        <v>10360</v>
      </c>
      <c r="O150" s="110">
        <f t="shared" si="20"/>
        <v>-1110</v>
      </c>
      <c r="P150" s="100"/>
      <c r="Q150" s="100"/>
      <c r="R150" s="100"/>
      <c r="S150" s="100"/>
      <c r="T150" s="100"/>
      <c r="U150" s="100"/>
      <c r="V150" s="101"/>
      <c r="W150" s="101"/>
      <c r="X150" s="101"/>
    </row>
    <row r="151" spans="1:24" ht="14.4" x14ac:dyDescent="0.3">
      <c r="A151" s="112">
        <v>83</v>
      </c>
      <c r="B151" s="112">
        <v>26.56</v>
      </c>
      <c r="C151" s="112">
        <v>-1.0959999999999999E-2</v>
      </c>
      <c r="D151" s="112">
        <v>2.1330000000000001E-4</v>
      </c>
      <c r="E151" s="112">
        <v>15030</v>
      </c>
      <c r="F151" s="112">
        <v>-1329</v>
      </c>
      <c r="G151" s="112">
        <v>59.3</v>
      </c>
      <c r="H151" s="112">
        <v>227.8</v>
      </c>
      <c r="I151" s="112">
        <v>8013000000</v>
      </c>
      <c r="J151" s="112"/>
      <c r="K151" s="101"/>
      <c r="L151" s="109">
        <f t="shared" si="17"/>
        <v>27.2</v>
      </c>
      <c r="M151" s="110">
        <f t="shared" si="18"/>
        <v>-9.2739999999999993E-3</v>
      </c>
      <c r="N151" s="110">
        <f t="shared" si="19"/>
        <v>6507</v>
      </c>
      <c r="O151" s="110">
        <f t="shared" si="20"/>
        <v>-907</v>
      </c>
      <c r="P151" s="100"/>
      <c r="Q151" s="100"/>
      <c r="R151" s="100"/>
      <c r="S151" s="100"/>
      <c r="T151" s="100"/>
      <c r="U151" s="100"/>
      <c r="V151" s="101"/>
      <c r="W151" s="101"/>
      <c r="X151" s="101"/>
    </row>
    <row r="152" spans="1:24" ht="14.4" x14ac:dyDescent="0.3">
      <c r="A152" s="112">
        <v>84</v>
      </c>
      <c r="B152" s="112">
        <v>26.88</v>
      </c>
      <c r="C152" s="112">
        <v>-1.013E-2</v>
      </c>
      <c r="D152" s="112">
        <v>2.1939999999999999E-4</v>
      </c>
      <c r="E152" s="112">
        <v>10360</v>
      </c>
      <c r="F152" s="112">
        <v>-1110</v>
      </c>
      <c r="G152" s="112">
        <v>55.01</v>
      </c>
      <c r="H152" s="112">
        <v>211.3</v>
      </c>
      <c r="I152" s="112">
        <v>8013000000</v>
      </c>
      <c r="J152" s="112"/>
      <c r="K152" s="101"/>
      <c r="L152" s="109">
        <f t="shared" si="17"/>
        <v>27.52</v>
      </c>
      <c r="M152" s="110">
        <f t="shared" si="18"/>
        <v>-8.4110000000000001E-3</v>
      </c>
      <c r="N152" s="110">
        <f t="shared" si="19"/>
        <v>3397</v>
      </c>
      <c r="O152" s="110">
        <f t="shared" si="20"/>
        <v>-721.4</v>
      </c>
      <c r="P152" s="100"/>
      <c r="Q152" s="100"/>
      <c r="R152" s="100"/>
      <c r="S152" s="100"/>
      <c r="T152" s="100"/>
      <c r="U152" s="100"/>
      <c r="V152" s="101"/>
      <c r="W152" s="101"/>
      <c r="X152" s="101"/>
    </row>
    <row r="153" spans="1:24" ht="14.4" x14ac:dyDescent="0.3">
      <c r="A153" s="112">
        <v>85</v>
      </c>
      <c r="B153" s="112">
        <v>27.2</v>
      </c>
      <c r="C153" s="112">
        <v>-9.2739999999999993E-3</v>
      </c>
      <c r="D153" s="112">
        <v>2.2340000000000001E-4</v>
      </c>
      <c r="E153" s="112">
        <v>6507</v>
      </c>
      <c r="F153" s="112">
        <v>-907</v>
      </c>
      <c r="G153" s="112">
        <v>50.57</v>
      </c>
      <c r="H153" s="112">
        <v>194.3</v>
      </c>
      <c r="I153" s="112">
        <v>8013000000</v>
      </c>
      <c r="J153" s="112"/>
      <c r="K153" s="101"/>
      <c r="L153" s="109">
        <f t="shared" si="17"/>
        <v>27.84</v>
      </c>
      <c r="M153" s="110">
        <f t="shared" si="18"/>
        <v>-7.5399999999999998E-3</v>
      </c>
      <c r="N153" s="110">
        <f t="shared" si="19"/>
        <v>966.1</v>
      </c>
      <c r="O153" s="110">
        <f t="shared" si="20"/>
        <v>-553.4</v>
      </c>
      <c r="P153" s="100"/>
      <c r="Q153" s="100"/>
      <c r="R153" s="100"/>
      <c r="S153" s="100"/>
      <c r="T153" s="100"/>
      <c r="U153" s="100"/>
      <c r="V153" s="101"/>
      <c r="W153" s="101"/>
      <c r="X153" s="101"/>
    </row>
    <row r="154" spans="1:24" ht="14.4" x14ac:dyDescent="0.3">
      <c r="A154" s="112">
        <v>86</v>
      </c>
      <c r="B154" s="112">
        <v>27.52</v>
      </c>
      <c r="C154" s="112">
        <v>-8.4110000000000001E-3</v>
      </c>
      <c r="D154" s="112">
        <v>2.2580000000000001E-4</v>
      </c>
      <c r="E154" s="112">
        <v>3397</v>
      </c>
      <c r="F154" s="112">
        <v>-721.4</v>
      </c>
      <c r="G154" s="112">
        <v>46.04</v>
      </c>
      <c r="H154" s="112">
        <v>176.9</v>
      </c>
      <c r="I154" s="112">
        <v>8013000000</v>
      </c>
      <c r="J154" s="112"/>
      <c r="K154" s="101"/>
      <c r="L154" s="109">
        <f t="shared" si="17"/>
        <v>28.16</v>
      </c>
      <c r="M154" s="110">
        <f t="shared" si="18"/>
        <v>-6.6680000000000003E-3</v>
      </c>
      <c r="N154" s="110">
        <f t="shared" si="19"/>
        <v>-853.3</v>
      </c>
      <c r="O154" s="110">
        <f t="shared" si="20"/>
        <v>-403.1</v>
      </c>
      <c r="P154" s="100"/>
      <c r="Q154" s="100"/>
      <c r="R154" s="100"/>
      <c r="S154" s="100"/>
      <c r="T154" s="100"/>
      <c r="U154" s="100"/>
      <c r="V154" s="101"/>
      <c r="W154" s="101"/>
      <c r="X154" s="101"/>
    </row>
    <row r="155" spans="1:24" ht="14.4" x14ac:dyDescent="0.3">
      <c r="A155" s="112">
        <v>87</v>
      </c>
      <c r="B155" s="112">
        <v>27.84</v>
      </c>
      <c r="C155" s="112">
        <v>-7.5399999999999998E-3</v>
      </c>
      <c r="D155" s="112">
        <v>2.2680000000000001E-4</v>
      </c>
      <c r="E155" s="112">
        <v>966.1</v>
      </c>
      <c r="F155" s="112">
        <v>-553.4</v>
      </c>
      <c r="G155" s="112">
        <v>41.43</v>
      </c>
      <c r="H155" s="112">
        <v>159.19999999999999</v>
      </c>
      <c r="I155" s="112">
        <v>8013000000</v>
      </c>
      <c r="J155" s="112"/>
      <c r="K155" s="101"/>
      <c r="L155" s="109">
        <f t="shared" si="17"/>
        <v>28.48</v>
      </c>
      <c r="M155" s="110">
        <f t="shared" si="18"/>
        <v>-5.7980000000000002E-3</v>
      </c>
      <c r="N155" s="110">
        <f t="shared" si="19"/>
        <v>-2130</v>
      </c>
      <c r="O155" s="110">
        <f t="shared" si="20"/>
        <v>-270.8</v>
      </c>
      <c r="P155" s="100"/>
      <c r="Q155" s="100"/>
      <c r="R155" s="100"/>
      <c r="S155" s="100"/>
      <c r="T155" s="100"/>
      <c r="U155" s="100"/>
      <c r="V155" s="101"/>
      <c r="W155" s="101"/>
      <c r="X155" s="101"/>
    </row>
    <row r="156" spans="1:24" ht="14.4" x14ac:dyDescent="0.3">
      <c r="A156" s="112">
        <v>88</v>
      </c>
      <c r="B156" s="112">
        <v>28.16</v>
      </c>
      <c r="C156" s="112">
        <v>-6.6680000000000003E-3</v>
      </c>
      <c r="D156" s="112">
        <v>2.2690000000000001E-4</v>
      </c>
      <c r="E156" s="112">
        <v>-853.3</v>
      </c>
      <c r="F156" s="112">
        <v>-403.1</v>
      </c>
      <c r="G156" s="112">
        <v>36.78</v>
      </c>
      <c r="H156" s="112">
        <v>141.30000000000001</v>
      </c>
      <c r="I156" s="112">
        <v>8013000000</v>
      </c>
      <c r="J156" s="112"/>
      <c r="K156" s="101"/>
      <c r="L156" s="109">
        <f t="shared" si="17"/>
        <v>28.8</v>
      </c>
      <c r="M156" s="110">
        <f t="shared" si="18"/>
        <v>-4.9319999999999998E-3</v>
      </c>
      <c r="N156" s="110">
        <f t="shared" si="19"/>
        <v>-2933</v>
      </c>
      <c r="O156" s="110">
        <f t="shared" si="20"/>
        <v>-156.5</v>
      </c>
      <c r="P156" s="100"/>
      <c r="Q156" s="100"/>
      <c r="R156" s="100"/>
      <c r="S156" s="100"/>
      <c r="T156" s="100"/>
      <c r="U156" s="100"/>
      <c r="V156" s="101"/>
      <c r="W156" s="101"/>
      <c r="X156" s="101"/>
    </row>
    <row r="157" spans="1:24" ht="14.4" x14ac:dyDescent="0.3">
      <c r="A157" s="112">
        <v>89</v>
      </c>
      <c r="B157" s="112">
        <v>28.48</v>
      </c>
      <c r="C157" s="112">
        <v>-5.7980000000000002E-3</v>
      </c>
      <c r="D157" s="112">
        <v>2.2609999999999999E-4</v>
      </c>
      <c r="E157" s="112">
        <v>-2130</v>
      </c>
      <c r="F157" s="112">
        <v>-270.8</v>
      </c>
      <c r="G157" s="112">
        <v>32.1</v>
      </c>
      <c r="H157" s="112">
        <v>123.4</v>
      </c>
      <c r="I157" s="112">
        <v>8013000000</v>
      </c>
      <c r="J157" s="112"/>
      <c r="K157" s="101"/>
      <c r="L157" s="109">
        <f t="shared" si="17"/>
        <v>29.12</v>
      </c>
      <c r="M157" s="110">
        <f t="shared" si="18"/>
        <v>-4.071E-3</v>
      </c>
      <c r="N157" s="110">
        <f t="shared" si="19"/>
        <v>-3332</v>
      </c>
      <c r="O157" s="110">
        <f t="shared" si="20"/>
        <v>-60.23</v>
      </c>
      <c r="P157" s="100"/>
      <c r="Q157" s="100"/>
      <c r="R157" s="100"/>
      <c r="S157" s="100"/>
      <c r="T157" s="100"/>
      <c r="U157" s="100"/>
      <c r="V157" s="101"/>
      <c r="W157" s="101"/>
      <c r="X157" s="101"/>
    </row>
    <row r="158" spans="1:24" ht="14.4" x14ac:dyDescent="0.3">
      <c r="A158" s="112">
        <v>90</v>
      </c>
      <c r="B158" s="112">
        <v>28.8</v>
      </c>
      <c r="C158" s="112">
        <v>-4.9319999999999998E-3</v>
      </c>
      <c r="D158" s="112">
        <v>2.2489999999999999E-4</v>
      </c>
      <c r="E158" s="112">
        <v>-2933</v>
      </c>
      <c r="F158" s="112">
        <v>-156.5</v>
      </c>
      <c r="G158" s="112">
        <v>27.39</v>
      </c>
      <c r="H158" s="112">
        <v>105.3</v>
      </c>
      <c r="I158" s="112">
        <v>8013000000</v>
      </c>
      <c r="J158" s="112"/>
      <c r="K158" s="101"/>
      <c r="L158" s="109">
        <f t="shared" si="17"/>
        <v>29.44</v>
      </c>
      <c r="M158" s="110">
        <f t="shared" si="18"/>
        <v>-3.2160000000000001E-3</v>
      </c>
      <c r="N158" s="110">
        <f t="shared" si="19"/>
        <v>-3396</v>
      </c>
      <c r="O158" s="110">
        <f t="shared" si="20"/>
        <v>17.93</v>
      </c>
      <c r="P158" s="100"/>
      <c r="Q158" s="100"/>
      <c r="R158" s="100"/>
      <c r="S158" s="100"/>
      <c r="T158" s="100"/>
      <c r="U158" s="100"/>
      <c r="V158" s="101"/>
      <c r="W158" s="101"/>
      <c r="X158" s="101"/>
    </row>
    <row r="159" spans="1:24" ht="14.4" x14ac:dyDescent="0.3">
      <c r="A159" s="112">
        <v>91</v>
      </c>
      <c r="B159" s="112">
        <v>29.12</v>
      </c>
      <c r="C159" s="112">
        <v>-4.071E-3</v>
      </c>
      <c r="D159" s="112">
        <v>2.2340000000000001E-4</v>
      </c>
      <c r="E159" s="112">
        <v>-3332</v>
      </c>
      <c r="F159" s="112">
        <v>-60.23</v>
      </c>
      <c r="G159" s="112">
        <v>22.68</v>
      </c>
      <c r="H159" s="112">
        <v>87.2</v>
      </c>
      <c r="I159" s="112">
        <v>8013000000</v>
      </c>
      <c r="J159" s="112"/>
      <c r="K159" s="101"/>
      <c r="L159" s="109">
        <f t="shared" si="17"/>
        <v>29.76</v>
      </c>
      <c r="M159" s="110">
        <f t="shared" si="18"/>
        <v>-2.3670000000000002E-3</v>
      </c>
      <c r="N159" s="110">
        <f t="shared" si="19"/>
        <v>-3194</v>
      </c>
      <c r="O159" s="110">
        <f t="shared" si="20"/>
        <v>78.03</v>
      </c>
      <c r="P159" s="100"/>
      <c r="Q159" s="100"/>
      <c r="R159" s="100"/>
      <c r="S159" s="100"/>
      <c r="T159" s="100"/>
      <c r="U159" s="100"/>
      <c r="V159" s="101"/>
      <c r="W159" s="101"/>
      <c r="X159" s="101"/>
    </row>
    <row r="160" spans="1:24" ht="14.4" x14ac:dyDescent="0.3">
      <c r="A160" s="112">
        <v>92</v>
      </c>
      <c r="B160" s="112">
        <v>29.44</v>
      </c>
      <c r="C160" s="112">
        <v>-3.2160000000000001E-3</v>
      </c>
      <c r="D160" s="112">
        <v>2.218E-4</v>
      </c>
      <c r="E160" s="112">
        <v>-3396</v>
      </c>
      <c r="F160" s="112">
        <v>17.93</v>
      </c>
      <c r="G160" s="112">
        <v>17.97</v>
      </c>
      <c r="H160" s="112">
        <v>69.13</v>
      </c>
      <c r="I160" s="112">
        <v>8013000000</v>
      </c>
      <c r="J160" s="112"/>
      <c r="K160" s="101"/>
      <c r="L160" s="109">
        <f t="shared" si="17"/>
        <v>30.08</v>
      </c>
      <c r="M160" s="110">
        <f t="shared" si="18"/>
        <v>-1.524E-3</v>
      </c>
      <c r="N160" s="110">
        <f t="shared" si="19"/>
        <v>-2796</v>
      </c>
      <c r="O160" s="110">
        <f t="shared" si="20"/>
        <v>120.1</v>
      </c>
      <c r="P160" s="100"/>
      <c r="Q160" s="100"/>
      <c r="R160" s="100"/>
      <c r="S160" s="100"/>
      <c r="T160" s="100"/>
      <c r="U160" s="100"/>
      <c r="V160" s="101"/>
      <c r="W160" s="101"/>
      <c r="X160" s="101"/>
    </row>
    <row r="161" spans="1:24" ht="14.4" x14ac:dyDescent="0.3">
      <c r="A161" s="112">
        <v>93</v>
      </c>
      <c r="B161" s="112">
        <v>29.76</v>
      </c>
      <c r="C161" s="112">
        <v>-2.3670000000000002E-3</v>
      </c>
      <c r="D161" s="112">
        <v>2.2020000000000001E-4</v>
      </c>
      <c r="E161" s="112">
        <v>-3194</v>
      </c>
      <c r="F161" s="112">
        <v>78.03</v>
      </c>
      <c r="G161" s="112">
        <v>13.27</v>
      </c>
      <c r="H161" s="112">
        <v>51.07</v>
      </c>
      <c r="I161" s="112">
        <v>8013000000</v>
      </c>
      <c r="J161" s="112"/>
      <c r="K161" s="101"/>
      <c r="L161" s="109">
        <f t="shared" si="17"/>
        <v>30.4</v>
      </c>
      <c r="M161" s="110">
        <f t="shared" si="18"/>
        <v>-6.8659999999999999E-4</v>
      </c>
      <c r="N161" s="110">
        <f t="shared" si="19"/>
        <v>-2272</v>
      </c>
      <c r="O161" s="110">
        <f t="shared" si="20"/>
        <v>144.1</v>
      </c>
      <c r="P161" s="100"/>
      <c r="Q161" s="100"/>
      <c r="R161" s="100"/>
      <c r="S161" s="100"/>
      <c r="T161" s="100"/>
      <c r="U161" s="100"/>
      <c r="V161" s="101"/>
      <c r="W161" s="101"/>
      <c r="X161" s="101"/>
    </row>
    <row r="162" spans="1:24" ht="14.4" x14ac:dyDescent="0.3">
      <c r="A162" s="112">
        <v>94</v>
      </c>
      <c r="B162" s="112">
        <v>30.08</v>
      </c>
      <c r="C162" s="112">
        <v>-1.524E-3</v>
      </c>
      <c r="D162" s="112">
        <v>2.1880000000000001E-4</v>
      </c>
      <c r="E162" s="112">
        <v>-2796</v>
      </c>
      <c r="F162" s="112">
        <v>120.1</v>
      </c>
      <c r="G162" s="112">
        <v>8.5739999999999998</v>
      </c>
      <c r="H162" s="112">
        <v>33.03</v>
      </c>
      <c r="I162" s="112">
        <v>8013000000</v>
      </c>
      <c r="J162" s="112"/>
      <c r="K162" s="101"/>
      <c r="L162" s="109">
        <f t="shared" ref="L162:L166" si="21">B164</f>
        <v>30.72</v>
      </c>
      <c r="M162" s="110">
        <f t="shared" ref="M162:M166" si="22">C164</f>
        <v>1.4689999999999999E-4</v>
      </c>
      <c r="N162" s="110">
        <f t="shared" ref="N162:N166" si="23">E164</f>
        <v>-1690</v>
      </c>
      <c r="O162" s="110">
        <f t="shared" ref="O162:O166" si="24">F164</f>
        <v>149.80000000000001</v>
      </c>
      <c r="P162" s="100"/>
      <c r="Q162" s="100"/>
      <c r="R162" s="100"/>
      <c r="S162" s="100"/>
      <c r="T162" s="100"/>
      <c r="U162" s="100"/>
      <c r="V162" s="101"/>
      <c r="W162" s="101"/>
      <c r="X162" s="101"/>
    </row>
    <row r="163" spans="1:24" ht="14.4" x14ac:dyDescent="0.3">
      <c r="A163" s="112">
        <v>95</v>
      </c>
      <c r="B163" s="112">
        <v>30.4</v>
      </c>
      <c r="C163" s="112">
        <v>-6.8659999999999999E-4</v>
      </c>
      <c r="D163" s="112">
        <v>2.176E-4</v>
      </c>
      <c r="E163" s="112">
        <v>-2272</v>
      </c>
      <c r="F163" s="112">
        <v>144.1</v>
      </c>
      <c r="G163" s="112">
        <v>3.8740000000000001</v>
      </c>
      <c r="H163" s="112">
        <v>14.98</v>
      </c>
      <c r="I163" s="112">
        <v>8013000000</v>
      </c>
      <c r="J163" s="112"/>
      <c r="K163" s="101"/>
      <c r="L163" s="109">
        <f t="shared" si="21"/>
        <v>31.04</v>
      </c>
      <c r="M163" s="110">
        <f t="shared" si="22"/>
        <v>9.771999999999999E-4</v>
      </c>
      <c r="N163" s="110">
        <f t="shared" si="23"/>
        <v>-1121</v>
      </c>
      <c r="O163" s="110">
        <f t="shared" si="24"/>
        <v>140</v>
      </c>
      <c r="P163" s="100"/>
      <c r="Q163" s="100"/>
      <c r="R163" s="100"/>
      <c r="S163" s="100"/>
      <c r="T163" s="100"/>
      <c r="U163" s="100"/>
      <c r="V163" s="101"/>
      <c r="W163" s="101"/>
      <c r="X163" s="101"/>
    </row>
    <row r="164" spans="1:24" ht="14.4" x14ac:dyDescent="0.3">
      <c r="A164" s="112">
        <v>96</v>
      </c>
      <c r="B164" s="112">
        <v>30.72</v>
      </c>
      <c r="C164" s="112">
        <v>1.4689999999999999E-4</v>
      </c>
      <c r="D164" s="112">
        <v>2.1660000000000001E-4</v>
      </c>
      <c r="E164" s="112">
        <v>-1690</v>
      </c>
      <c r="F164" s="112">
        <v>149.80000000000001</v>
      </c>
      <c r="G164" s="112">
        <v>-0.94679999999999997</v>
      </c>
      <c r="H164" s="112">
        <v>-3.53</v>
      </c>
      <c r="I164" s="112">
        <v>8013000000</v>
      </c>
      <c r="J164" s="112"/>
      <c r="K164" s="101"/>
      <c r="L164" s="109">
        <f t="shared" si="21"/>
        <v>31.36</v>
      </c>
      <c r="M164" s="110">
        <f t="shared" si="22"/>
        <v>1.8060000000000001E-3</v>
      </c>
      <c r="N164" s="110">
        <f t="shared" si="23"/>
        <v>-614.6</v>
      </c>
      <c r="O164" s="110">
        <f t="shared" si="24"/>
        <v>117</v>
      </c>
      <c r="P164" s="100"/>
      <c r="Q164" s="100"/>
      <c r="R164" s="100"/>
      <c r="S164" s="100"/>
      <c r="T164" s="100"/>
      <c r="U164" s="100"/>
      <c r="V164" s="101"/>
      <c r="W164" s="101"/>
      <c r="X164" s="101"/>
    </row>
    <row r="165" spans="1:24" ht="14.4" x14ac:dyDescent="0.3">
      <c r="A165" s="112">
        <v>97</v>
      </c>
      <c r="B165" s="112">
        <v>31.04</v>
      </c>
      <c r="C165" s="112">
        <v>9.771999999999999E-4</v>
      </c>
      <c r="D165" s="112">
        <v>2.1599999999999999E-4</v>
      </c>
      <c r="E165" s="112">
        <v>-1121</v>
      </c>
      <c r="F165" s="112">
        <v>140</v>
      </c>
      <c r="G165" s="112">
        <v>-4.2169999999999996</v>
      </c>
      <c r="H165" s="112">
        <v>-16.09</v>
      </c>
      <c r="I165" s="112">
        <v>8013000000</v>
      </c>
      <c r="J165" s="112"/>
      <c r="K165" s="101"/>
      <c r="L165" s="109">
        <f t="shared" si="21"/>
        <v>31.68</v>
      </c>
      <c r="M165" s="110">
        <f t="shared" si="22"/>
        <v>2.6329999999999999E-3</v>
      </c>
      <c r="N165" s="110">
        <f t="shared" si="23"/>
        <v>-222.9</v>
      </c>
      <c r="O165" s="110">
        <f t="shared" si="24"/>
        <v>80.02</v>
      </c>
      <c r="P165" s="100"/>
      <c r="Q165" s="100"/>
      <c r="R165" s="100"/>
      <c r="S165" s="100"/>
      <c r="T165" s="100"/>
      <c r="U165" s="100"/>
      <c r="V165" s="101"/>
      <c r="W165" s="101"/>
      <c r="X165" s="101"/>
    </row>
    <row r="166" spans="1:24" ht="14.4" x14ac:dyDescent="0.3">
      <c r="A166" s="112">
        <v>98</v>
      </c>
      <c r="B166" s="112">
        <v>31.36</v>
      </c>
      <c r="C166" s="112">
        <v>1.8060000000000001E-3</v>
      </c>
      <c r="D166" s="112">
        <v>2.1560000000000001E-4</v>
      </c>
      <c r="E166" s="112">
        <v>-614.6</v>
      </c>
      <c r="F166" s="112">
        <v>117</v>
      </c>
      <c r="G166" s="112">
        <v>-7.8289999999999997</v>
      </c>
      <c r="H166" s="112">
        <v>-29.96</v>
      </c>
      <c r="I166" s="112">
        <v>8013000000</v>
      </c>
      <c r="J166" s="112"/>
      <c r="K166" s="101"/>
      <c r="L166" s="109">
        <f t="shared" si="21"/>
        <v>32</v>
      </c>
      <c r="M166" s="110">
        <f t="shared" si="22"/>
        <v>3.4589999999999998E-3</v>
      </c>
      <c r="N166" s="110">
        <f t="shared" si="23"/>
        <v>0</v>
      </c>
      <c r="O166" s="110">
        <f t="shared" si="24"/>
        <v>29.03</v>
      </c>
      <c r="P166" s="100"/>
      <c r="Q166" s="100"/>
      <c r="R166" s="100"/>
      <c r="S166" s="100"/>
      <c r="T166" s="100"/>
      <c r="U166" s="100"/>
      <c r="V166" s="101"/>
      <c r="W166" s="101"/>
      <c r="X166" s="101"/>
    </row>
    <row r="167" spans="1:24" ht="14.4" x14ac:dyDescent="0.3">
      <c r="A167" s="112">
        <v>99</v>
      </c>
      <c r="B167" s="112">
        <v>31.68</v>
      </c>
      <c r="C167" s="112">
        <v>2.6329999999999999E-3</v>
      </c>
      <c r="D167" s="112">
        <v>2.154E-4</v>
      </c>
      <c r="E167" s="112">
        <v>-222.9</v>
      </c>
      <c r="F167" s="112">
        <v>80.02</v>
      </c>
      <c r="G167" s="112">
        <v>-11.47</v>
      </c>
      <c r="H167" s="112">
        <v>-43.94</v>
      </c>
      <c r="I167" s="112">
        <v>8013000000</v>
      </c>
      <c r="J167" s="112"/>
      <c r="K167" s="101"/>
      <c r="L167" s="109"/>
      <c r="M167" s="110"/>
      <c r="N167" s="110"/>
      <c r="O167" s="110"/>
      <c r="P167" s="101"/>
      <c r="Q167" s="101"/>
      <c r="R167" s="101"/>
      <c r="S167" s="101"/>
      <c r="T167" s="101"/>
      <c r="U167" s="101"/>
      <c r="V167" s="101"/>
      <c r="W167" s="101"/>
      <c r="X167" s="101"/>
    </row>
    <row r="168" spans="1:24" ht="14.4" x14ac:dyDescent="0.3">
      <c r="A168" s="112">
        <v>100</v>
      </c>
      <c r="B168" s="112">
        <v>32</v>
      </c>
      <c r="C168" s="112">
        <v>3.4589999999999998E-3</v>
      </c>
      <c r="D168" s="112">
        <v>2.153E-4</v>
      </c>
      <c r="E168" s="112">
        <v>0</v>
      </c>
      <c r="F168" s="112">
        <v>29.03</v>
      </c>
      <c r="G168" s="112">
        <v>-15.15</v>
      </c>
      <c r="H168" s="112">
        <v>-58.05</v>
      </c>
      <c r="I168" s="112">
        <v>8013000000</v>
      </c>
      <c r="J168" s="112"/>
      <c r="K168" s="101"/>
      <c r="L168" s="109"/>
      <c r="M168" s="110"/>
      <c r="N168" s="110"/>
      <c r="O168" s="110"/>
      <c r="P168" s="101"/>
      <c r="Q168" s="101"/>
      <c r="R168" s="101"/>
      <c r="S168" s="101"/>
      <c r="T168" s="101"/>
      <c r="U168" s="101"/>
      <c r="V168" s="101"/>
      <c r="W168" s="101"/>
      <c r="X168" s="101"/>
    </row>
    <row r="169" spans="1:24" ht="14.4" x14ac:dyDescent="0.3">
      <c r="A169" s="95"/>
      <c r="B169" s="116"/>
      <c r="C169" s="116"/>
      <c r="D169" s="116"/>
      <c r="E169" s="116"/>
      <c r="F169" s="116"/>
      <c r="G169" s="116"/>
      <c r="H169" s="116"/>
      <c r="I169" s="112"/>
      <c r="J169" s="112"/>
      <c r="K169" s="101"/>
      <c r="L169" s="109"/>
      <c r="M169" s="110"/>
      <c r="N169" s="110"/>
      <c r="O169" s="110"/>
      <c r="P169" s="101"/>
      <c r="Q169" s="101"/>
      <c r="R169" s="101"/>
      <c r="S169" s="101"/>
      <c r="T169" s="101"/>
      <c r="U169" s="101"/>
      <c r="V169" s="101"/>
      <c r="W169" s="101"/>
      <c r="X169" s="101"/>
    </row>
    <row r="170" spans="1:24" ht="14.4" x14ac:dyDescent="0.3">
      <c r="B170" s="117"/>
      <c r="C170" s="117"/>
      <c r="D170" s="117"/>
      <c r="E170" s="117"/>
      <c r="F170" s="117"/>
      <c r="G170" s="117"/>
      <c r="H170" s="117"/>
      <c r="I170" s="116"/>
      <c r="J170" s="116"/>
      <c r="K170" s="95"/>
      <c r="L170" s="109"/>
      <c r="M170" s="110"/>
      <c r="N170" s="110"/>
      <c r="O170" s="110"/>
      <c r="P170" s="95"/>
      <c r="Q170" s="95"/>
      <c r="R170" s="95"/>
      <c r="S170" s="95"/>
      <c r="T170" s="95"/>
      <c r="U170" s="95"/>
      <c r="V170" s="95"/>
    </row>
    <row r="171" spans="1:24" ht="14.4" x14ac:dyDescent="0.25">
      <c r="B171" s="117"/>
      <c r="C171" s="117"/>
      <c r="D171" s="117"/>
      <c r="E171" s="117"/>
      <c r="F171" s="117"/>
      <c r="G171" s="117"/>
      <c r="H171" s="117"/>
      <c r="I171" s="117"/>
      <c r="J171" s="117"/>
      <c r="L171" s="109"/>
      <c r="M171" s="110"/>
      <c r="N171" s="110"/>
      <c r="O171" s="110"/>
    </row>
    <row r="172" spans="1:24" ht="14.4" x14ac:dyDescent="0.25">
      <c r="B172" s="117"/>
      <c r="C172" s="117"/>
      <c r="D172" s="117"/>
      <c r="E172" s="117"/>
      <c r="F172" s="117"/>
      <c r="G172" s="117"/>
      <c r="H172" s="117"/>
      <c r="I172" s="117"/>
      <c r="J172" s="117"/>
      <c r="L172" s="109"/>
      <c r="M172" s="110"/>
      <c r="N172" s="110"/>
      <c r="O172" s="110"/>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L7" s="1"/>
      <c r="M7" s="1"/>
      <c r="N7" s="1" t="s">
        <v>121</v>
      </c>
      <c r="O7" s="1" t="s">
        <v>122</v>
      </c>
    </row>
    <row r="8" spans="8:15" x14ac:dyDescent="0.25">
      <c r="H8">
        <f>SIN(O8+O10)</f>
        <v>0.46947156278589081</v>
      </c>
      <c r="L8" s="115" t="s">
        <v>115</v>
      </c>
      <c r="M8" s="115" t="s">
        <v>70</v>
      </c>
      <c r="N8" s="115">
        <v>28</v>
      </c>
      <c r="O8" s="115">
        <f>RADIANS(N8)</f>
        <v>0.48869219055841229</v>
      </c>
    </row>
    <row r="9" spans="8:15" x14ac:dyDescent="0.25">
      <c r="H9">
        <f>SIN(O8-O9)</f>
        <v>0.46947156278589081</v>
      </c>
      <c r="L9" s="115" t="s">
        <v>116</v>
      </c>
      <c r="M9" s="115" t="s">
        <v>114</v>
      </c>
      <c r="N9" s="115">
        <v>0</v>
      </c>
      <c r="O9" s="115">
        <f t="shared" ref="O9:O11" si="0">RADIANS(N9)</f>
        <v>0</v>
      </c>
    </row>
    <row r="10" spans="8:15" x14ac:dyDescent="0.25">
      <c r="H10">
        <f>SIN(O11-O10)</f>
        <v>1</v>
      </c>
      <c r="L10" s="115" t="s">
        <v>117</v>
      </c>
      <c r="M10" s="115" t="s">
        <v>118</v>
      </c>
      <c r="N10" s="115">
        <v>0</v>
      </c>
      <c r="O10" s="115">
        <f t="shared" si="0"/>
        <v>0</v>
      </c>
    </row>
    <row r="11" spans="8:15" x14ac:dyDescent="0.25">
      <c r="H11">
        <f>SIN(O11+O9)</f>
        <v>1</v>
      </c>
      <c r="L11" s="115" t="s">
        <v>120</v>
      </c>
      <c r="M11" s="115" t="s">
        <v>119</v>
      </c>
      <c r="N11" s="115">
        <v>90</v>
      </c>
      <c r="O11" s="115">
        <f t="shared" si="0"/>
        <v>1.5707963267948966</v>
      </c>
    </row>
    <row r="15" spans="8:15" x14ac:dyDescent="0.25">
      <c r="H15" s="87" t="s">
        <v>124</v>
      </c>
      <c r="I15">
        <f>SQRT((H8*H9/(H10*H11)))</f>
        <v>0.46947156278589081</v>
      </c>
      <c r="J15" s="87"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113" t="s">
        <v>125</v>
      </c>
      <c r="I22" s="114">
        <f>I19*I19/(K15*I20*I21)</f>
        <v>0.36103348349818321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37323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199" t="s">
        <v>60</v>
      </c>
      <c r="L4" s="199"/>
      <c r="M4" s="199"/>
      <c r="N4" s="199"/>
      <c r="O4" s="199"/>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2</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62</v>
      </c>
      <c r="B9" s="1"/>
      <c r="C9" s="1"/>
      <c r="D9" s="1"/>
      <c r="E9" s="1"/>
    </row>
    <row r="10" spans="1:15" x14ac:dyDescent="0.25">
      <c r="A10" s="1" t="s">
        <v>36</v>
      </c>
      <c r="B10" s="44" t="e">
        <f>(#REF!*(5/2)+0.5*(#REF!+'Walls A - Section 3_Old'!B10)*12/2)/B16</f>
        <v>#REF!</v>
      </c>
      <c r="C10" s="1"/>
      <c r="D10" s="1"/>
      <c r="E10" s="1"/>
    </row>
    <row r="11" spans="1:15" x14ac:dyDescent="0.25">
      <c r="A11" s="1" t="s">
        <v>37</v>
      </c>
      <c r="B11" s="44">
        <v>515.27</v>
      </c>
      <c r="C11" s="1" t="s">
        <v>0</v>
      </c>
      <c r="D11" s="1"/>
      <c r="E11" s="1"/>
    </row>
    <row r="12" spans="1:15" x14ac:dyDescent="0.25">
      <c r="A12" s="1" t="s">
        <v>38</v>
      </c>
      <c r="B12" s="44">
        <v>511.7</v>
      </c>
      <c r="C12" s="1"/>
      <c r="D12" s="1"/>
      <c r="E12" s="1"/>
    </row>
    <row r="13" spans="1:15" x14ac:dyDescent="0.25">
      <c r="A13" s="1" t="s">
        <v>1</v>
      </c>
      <c r="B13" s="39" t="e">
        <f>B10-B11</f>
        <v>#REF!</v>
      </c>
      <c r="C13" s="1" t="s">
        <v>0</v>
      </c>
      <c r="D13" s="1"/>
      <c r="E13" s="1"/>
    </row>
    <row r="14" spans="1:15" x14ac:dyDescent="0.25">
      <c r="A14" s="1" t="s">
        <v>2</v>
      </c>
      <c r="B14" s="44">
        <v>1000</v>
      </c>
      <c r="C14" s="1" t="s">
        <v>3</v>
      </c>
      <c r="D14" s="1" t="s">
        <v>5</v>
      </c>
      <c r="E14" s="1"/>
    </row>
    <row r="15" spans="1:15" x14ac:dyDescent="0.25">
      <c r="A15" s="1" t="s">
        <v>4</v>
      </c>
      <c r="B15" s="44">
        <v>115</v>
      </c>
      <c r="C15" s="1" t="s">
        <v>44</v>
      </c>
      <c r="D15" s="1"/>
      <c r="E15" s="1"/>
    </row>
    <row r="16" spans="1:15" x14ac:dyDescent="0.25">
      <c r="A16" s="1" t="s">
        <v>26</v>
      </c>
      <c r="B16" s="44">
        <f>(12+5)/2</f>
        <v>8.5</v>
      </c>
      <c r="C16" s="1" t="s">
        <v>0</v>
      </c>
      <c r="D16" s="1"/>
      <c r="E16" s="1"/>
    </row>
    <row r="17" spans="1:6" x14ac:dyDescent="0.25">
      <c r="A17" s="1" t="s">
        <v>41</v>
      </c>
      <c r="B17" s="44">
        <v>0.47</v>
      </c>
      <c r="C17" s="1" t="s">
        <v>42</v>
      </c>
      <c r="D17" s="1"/>
      <c r="E17" s="1"/>
    </row>
    <row r="18" spans="1:6" x14ac:dyDescent="0.25">
      <c r="A18" s="1" t="s">
        <v>45</v>
      </c>
      <c r="B18" s="44">
        <v>62.4</v>
      </c>
      <c r="C18" s="1" t="s">
        <v>44</v>
      </c>
      <c r="D18" s="1"/>
      <c r="E18" s="1"/>
    </row>
    <row r="19" spans="1:6" x14ac:dyDescent="0.25">
      <c r="A19" s="1" t="s">
        <v>43</v>
      </c>
      <c r="B19" s="44">
        <v>0</v>
      </c>
      <c r="C19" s="1" t="s">
        <v>46</v>
      </c>
      <c r="D19" s="1"/>
      <c r="E19" s="1"/>
    </row>
    <row r="20" spans="1:6" x14ac:dyDescent="0.25">
      <c r="A20" s="1"/>
      <c r="B20" s="1"/>
      <c r="C20" s="1"/>
      <c r="D20" s="1"/>
      <c r="E20" s="1"/>
    </row>
    <row r="21" spans="1:6" x14ac:dyDescent="0.25">
      <c r="A21" s="4" t="s">
        <v>9</v>
      </c>
      <c r="B21" s="46">
        <f>0.64*(5/B42)^0.34</f>
        <v>0.7613924199091876</v>
      </c>
      <c r="C21" s="3" t="s">
        <v>10</v>
      </c>
      <c r="D21" s="1"/>
      <c r="E21" s="1"/>
    </row>
    <row r="22" spans="1:6" x14ac:dyDescent="0.25">
      <c r="A22" s="1"/>
      <c r="B22" s="1"/>
      <c r="C22" s="5"/>
      <c r="D22" s="1"/>
      <c r="E22" s="1"/>
    </row>
    <row r="23" spans="1:6" ht="15.6" x14ac:dyDescent="0.3">
      <c r="A23" s="13" t="s">
        <v>19</v>
      </c>
      <c r="B23" s="14"/>
      <c r="C23" s="15"/>
      <c r="D23" s="1"/>
      <c r="E23" s="1"/>
    </row>
    <row r="24" spans="1:6" ht="15" thickBot="1" x14ac:dyDescent="0.35">
      <c r="A24" s="16" t="s">
        <v>20</v>
      </c>
      <c r="B24" s="14"/>
      <c r="C24" s="17"/>
      <c r="D24" s="1"/>
      <c r="E24" s="1"/>
    </row>
    <row r="25" spans="1:6" ht="15" thickBot="1" x14ac:dyDescent="0.35">
      <c r="A25" s="188" t="s">
        <v>21</v>
      </c>
      <c r="B25" s="189"/>
      <c r="C25" s="18" t="s">
        <v>25</v>
      </c>
      <c r="D25" s="21" t="s">
        <v>24</v>
      </c>
      <c r="E25" s="21" t="s">
        <v>39</v>
      </c>
    </row>
    <row r="26" spans="1:6" ht="14.4" x14ac:dyDescent="0.3">
      <c r="A26" s="190" t="s">
        <v>22</v>
      </c>
      <c r="B26" s="191"/>
      <c r="C26" s="47">
        <v>1</v>
      </c>
      <c r="D26" s="48">
        <v>1</v>
      </c>
      <c r="E26" s="48">
        <v>1</v>
      </c>
      <c r="F26" s="1"/>
    </row>
    <row r="27" spans="1:6" ht="15" thickBot="1" x14ac:dyDescent="0.35">
      <c r="A27" s="192" t="s">
        <v>23</v>
      </c>
      <c r="B27" s="193"/>
      <c r="C27" s="49">
        <v>1.5</v>
      </c>
      <c r="D27" s="50">
        <v>1.75</v>
      </c>
      <c r="E27" s="50">
        <v>1</v>
      </c>
      <c r="F27" s="1"/>
    </row>
    <row r="28" spans="1:6" ht="14.4" x14ac:dyDescent="0.3">
      <c r="A28" s="19"/>
      <c r="B28" s="19"/>
      <c r="C28" s="20"/>
      <c r="D28" s="20"/>
      <c r="E28" s="20"/>
      <c r="F28" s="1"/>
    </row>
    <row r="29" spans="1:6" ht="15" thickBot="1" x14ac:dyDescent="0.35">
      <c r="A29" s="19" t="s">
        <v>57</v>
      </c>
      <c r="B29" s="19"/>
      <c r="C29" s="20"/>
      <c r="D29" s="20"/>
      <c r="E29" s="20"/>
      <c r="F29" s="1"/>
    </row>
    <row r="30" spans="1:6" ht="15" thickBot="1" x14ac:dyDescent="0.35">
      <c r="A30" s="188" t="s">
        <v>21</v>
      </c>
      <c r="B30" s="189"/>
      <c r="C30" s="18" t="s">
        <v>25</v>
      </c>
      <c r="D30" s="21" t="s">
        <v>24</v>
      </c>
      <c r="E30" s="21" t="s">
        <v>39</v>
      </c>
      <c r="F30" s="1"/>
    </row>
    <row r="31" spans="1:6" ht="14.4" x14ac:dyDescent="0.3">
      <c r="A31" s="10" t="s">
        <v>17</v>
      </c>
      <c r="B31" s="40">
        <v>0.1</v>
      </c>
      <c r="C31" s="52" t="e">
        <f t="shared" ref="C31:C32" si="0">IF(B31&lt;=($B$10-$B$12),B31*$B$17*$B$15,C30+(B31-B30)*($B$15-$B$18))</f>
        <v>#REF!</v>
      </c>
      <c r="D31" s="53">
        <f>$B$19*$B$15*$B$17</f>
        <v>0</v>
      </c>
      <c r="E31" s="53" t="e">
        <f>IF(B31&lt;=($B$10-$B$12),0,(B31-B30)*$B$18)</f>
        <v>#REF!</v>
      </c>
      <c r="F31" s="1" t="s">
        <v>3</v>
      </c>
    </row>
    <row r="32" spans="1:6" ht="14.4" x14ac:dyDescent="0.3">
      <c r="A32" s="37" t="s">
        <v>40</v>
      </c>
      <c r="B32" s="41" t="e">
        <f>B10-B12</f>
        <v>#REF!</v>
      </c>
      <c r="C32" s="54" t="e">
        <f t="shared" si="0"/>
        <v>#REF!</v>
      </c>
      <c r="D32" s="55">
        <f t="shared" ref="D32:D33" si="1">$B$19*$B$15*$B$17</f>
        <v>0</v>
      </c>
      <c r="E32" s="55" t="e">
        <f>IF(B32&lt;=($B$10-$B$12),0,(B32-B31)*$B$18)</f>
        <v>#REF!</v>
      </c>
      <c r="F32" s="1" t="s">
        <v>3</v>
      </c>
    </row>
    <row r="33" spans="1:6" ht="15" thickBot="1" x14ac:dyDescent="0.35">
      <c r="A33" s="11" t="s">
        <v>18</v>
      </c>
      <c r="B33" s="42" t="e">
        <f>B10-B11</f>
        <v>#REF!</v>
      </c>
      <c r="C33" s="57" t="e">
        <f>IF(B33&lt;=($B$10-$B$12),B33*$B$17*$B$15,C32+(B33-B32)*($B$15-$B$18)*B17)</f>
        <v>#REF!</v>
      </c>
      <c r="D33" s="58">
        <f t="shared" si="1"/>
        <v>0</v>
      </c>
      <c r="E33" s="58" t="e">
        <f>IF(B33&lt;=($B$10-$B$12),0,(B33-B32)*$B$18)</f>
        <v>#REF!</v>
      </c>
      <c r="F33" s="1" t="s">
        <v>3</v>
      </c>
    </row>
    <row r="34" spans="1:6" ht="14.4" x14ac:dyDescent="0.3">
      <c r="A34" s="19"/>
      <c r="B34" s="19"/>
      <c r="C34" s="20"/>
      <c r="D34" s="1"/>
      <c r="E34" s="1"/>
      <c r="F34" s="1"/>
    </row>
    <row r="35" spans="1:6" ht="16.2" thickBot="1" x14ac:dyDescent="0.35">
      <c r="A35" s="12" t="s">
        <v>12</v>
      </c>
      <c r="B35" s="8"/>
      <c r="C35" s="8"/>
      <c r="D35" s="8"/>
      <c r="E35" s="8"/>
      <c r="F35" s="1"/>
    </row>
    <row r="36" spans="1:6" ht="40.200000000000003" thickBot="1" x14ac:dyDescent="0.3">
      <c r="A36" s="9" t="s">
        <v>13</v>
      </c>
      <c r="B36" s="22" t="s">
        <v>14</v>
      </c>
      <c r="C36" s="22" t="s">
        <v>15</v>
      </c>
      <c r="D36" s="23" t="s">
        <v>16</v>
      </c>
      <c r="E36" s="1"/>
      <c r="F36" s="1"/>
    </row>
    <row r="37" spans="1:6" x14ac:dyDescent="0.25">
      <c r="A37" s="10" t="str">
        <f>A31</f>
        <v>Top of Wall</v>
      </c>
      <c r="B37" s="51">
        <f>B31</f>
        <v>0.1</v>
      </c>
      <c r="C37" s="51" t="e">
        <f>($C$26*C31+$D$26*D31+$E$26*E31)*$B$16/12</f>
        <v>#REF!</v>
      </c>
      <c r="D37" s="59" t="e">
        <f>($C$27*C31+$D$27*D31+$E$27*E31)*$B$16/12</f>
        <v>#REF!</v>
      </c>
      <c r="E37" s="1"/>
      <c r="F37" s="1"/>
    </row>
    <row r="38" spans="1:6" x14ac:dyDescent="0.25">
      <c r="A38" s="38" t="str">
        <f t="shared" ref="A38:B39" si="2">A32</f>
        <v>Water Table</v>
      </c>
      <c r="B38" s="60" t="e">
        <f t="shared" si="2"/>
        <v>#REF!</v>
      </c>
      <c r="C38" s="60" t="e">
        <f>($C$26*C32+$D$26*D32+$E$26*E32)*$B$16/12</f>
        <v>#REF!</v>
      </c>
      <c r="D38" s="61" t="e">
        <f>($C$27*C32+$D$27*D32+$E$27*E32)*$B$16/12</f>
        <v>#REF!</v>
      </c>
      <c r="E38" s="1"/>
      <c r="F38" s="1"/>
    </row>
    <row r="39" spans="1:6" ht="14.4" thickBot="1" x14ac:dyDescent="0.3">
      <c r="A39" s="11" t="str">
        <f t="shared" si="2"/>
        <v>Bottom of Wall</v>
      </c>
      <c r="B39" s="56" t="e">
        <f t="shared" si="2"/>
        <v>#REF!</v>
      </c>
      <c r="C39" s="56" t="e">
        <f>($C$26*C33+$D$26*D33+$E$26*E33)*$B$16/12</f>
        <v>#REF!</v>
      </c>
      <c r="D39" s="62" t="e">
        <f>($C$27*C33+$D$27*D33+$E$27*E33)*$B$16/12</f>
        <v>#REF!</v>
      </c>
      <c r="E39" s="1"/>
      <c r="F39" s="1"/>
    </row>
    <row r="40" spans="1:6" x14ac:dyDescent="0.25">
      <c r="A40" s="1"/>
      <c r="B40" s="1"/>
      <c r="C40" s="1"/>
      <c r="D40" s="1"/>
      <c r="E40" s="1"/>
      <c r="F40" s="1"/>
    </row>
    <row r="41" spans="1:6" x14ac:dyDescent="0.25">
      <c r="A41" s="6" t="s">
        <v>6</v>
      </c>
      <c r="B41" s="24">
        <v>35</v>
      </c>
      <c r="C41" s="7" t="s">
        <v>0</v>
      </c>
      <c r="D41" s="1"/>
      <c r="E41" s="1"/>
      <c r="F41" s="1"/>
    </row>
    <row r="42" spans="1:6" x14ac:dyDescent="0.25">
      <c r="A42" s="6" t="s">
        <v>7</v>
      </c>
      <c r="B42" s="24">
        <v>3</v>
      </c>
      <c r="C42" s="3" t="s">
        <v>0</v>
      </c>
      <c r="D42" s="1"/>
      <c r="E42" s="1"/>
      <c r="F42" s="1"/>
    </row>
    <row r="43" spans="1:6" x14ac:dyDescent="0.25">
      <c r="A43" s="6" t="s">
        <v>8</v>
      </c>
      <c r="B43" s="65" t="s">
        <v>64</v>
      </c>
      <c r="C43" s="1"/>
      <c r="D43" s="1"/>
      <c r="E43" s="1" t="s">
        <v>53</v>
      </c>
      <c r="F43" s="1"/>
    </row>
    <row r="44" spans="1:6" x14ac:dyDescent="0.25">
      <c r="A44" s="6" t="s">
        <v>47</v>
      </c>
      <c r="B44" s="24">
        <v>3.22</v>
      </c>
      <c r="C44" s="1" t="s">
        <v>48</v>
      </c>
      <c r="D44" s="1" t="e">
        <f>IF(B44&lt;E44,"&lt;  OK","&gt;  NG")</f>
        <v>#REF!</v>
      </c>
      <c r="E44" s="24" t="e">
        <f>0.02*12*B13</f>
        <v>#REF!</v>
      </c>
      <c r="F44" s="1"/>
    </row>
    <row r="45" spans="1:6" x14ac:dyDescent="0.25">
      <c r="A45" s="6" t="s">
        <v>49</v>
      </c>
      <c r="B45" s="24">
        <f>4595065/1000/12</f>
        <v>382.92208333333332</v>
      </c>
      <c r="C45" s="1" t="s">
        <v>54</v>
      </c>
      <c r="D45" s="1" t="str">
        <f t="shared" ref="D45:D47" si="3">IF(B45&lt;E45,"&lt;  OK","&gt;  NG")</f>
        <v>&lt;  OK</v>
      </c>
      <c r="E45" s="65">
        <v>1748.45</v>
      </c>
      <c r="F45" s="1" t="s">
        <v>55</v>
      </c>
    </row>
    <row r="46" spans="1:6" x14ac:dyDescent="0.25">
      <c r="A46" s="6" t="s">
        <v>50</v>
      </c>
      <c r="B46" s="24">
        <f>9159570/1000/12</f>
        <v>763.29750000000001</v>
      </c>
      <c r="C46" s="1" t="s">
        <v>54</v>
      </c>
      <c r="D46" s="1" t="str">
        <f t="shared" si="3"/>
        <v>&lt;  OK</v>
      </c>
      <c r="E46" s="65">
        <v>1916.25</v>
      </c>
      <c r="F46" s="1" t="s">
        <v>55</v>
      </c>
    </row>
    <row r="47" spans="1:6" x14ac:dyDescent="0.25">
      <c r="A47" s="6" t="s">
        <v>51</v>
      </c>
      <c r="B47" s="24">
        <f>76426/1000</f>
        <v>76.426000000000002</v>
      </c>
      <c r="C47" s="1" t="s">
        <v>52</v>
      </c>
      <c r="D47" s="1" t="str">
        <f t="shared" si="3"/>
        <v>&lt;  OK</v>
      </c>
      <c r="E47" s="65">
        <f>1*0.58*50*25.2*0.75</f>
        <v>548.09999999999991</v>
      </c>
      <c r="F47" s="1" t="s">
        <v>56</v>
      </c>
    </row>
    <row r="60" spans="5:5" x14ac:dyDescent="0.25">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44993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199" t="s">
        <v>61</v>
      </c>
      <c r="L4" s="199"/>
      <c r="M4" s="199"/>
      <c r="N4" s="199"/>
      <c r="O4" s="199"/>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3</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63</v>
      </c>
      <c r="B9" s="1"/>
      <c r="C9" s="1"/>
      <c r="D9" s="1"/>
      <c r="E9" s="1"/>
    </row>
    <row r="10" spans="1:15" x14ac:dyDescent="0.25">
      <c r="A10" s="1" t="s">
        <v>36</v>
      </c>
      <c r="B10" s="44">
        <v>527.33000000000004</v>
      </c>
      <c r="C10" s="1"/>
      <c r="D10" s="1"/>
      <c r="E10" s="1"/>
      <c r="F10" s="1"/>
      <c r="G10" s="1"/>
      <c r="H10" s="1"/>
    </row>
    <row r="11" spans="1:15" x14ac:dyDescent="0.25">
      <c r="A11" s="1" t="s">
        <v>37</v>
      </c>
      <c r="B11" s="44">
        <v>515.27</v>
      </c>
      <c r="C11" s="1" t="s">
        <v>0</v>
      </c>
      <c r="D11" s="1"/>
      <c r="E11" s="1"/>
      <c r="F11" s="1"/>
      <c r="G11" s="1"/>
      <c r="H11" s="1"/>
    </row>
    <row r="12" spans="1:15" x14ac:dyDescent="0.25">
      <c r="A12" s="1" t="s">
        <v>38</v>
      </c>
      <c r="B12" s="44">
        <v>511.7</v>
      </c>
      <c r="C12" s="1"/>
      <c r="D12" s="1"/>
      <c r="E12" s="1"/>
      <c r="F12" s="1"/>
      <c r="G12" s="1"/>
      <c r="H12" s="1"/>
    </row>
    <row r="13" spans="1:15" x14ac:dyDescent="0.25">
      <c r="A13" s="1" t="s">
        <v>1</v>
      </c>
      <c r="B13" s="45">
        <f>B10-B11</f>
        <v>12.060000000000059</v>
      </c>
      <c r="C13" s="1" t="s">
        <v>0</v>
      </c>
      <c r="D13" s="1"/>
      <c r="E13" s="1"/>
      <c r="F13" s="1"/>
      <c r="G13" s="1"/>
      <c r="H13" s="1"/>
    </row>
    <row r="14" spans="1:15" x14ac:dyDescent="0.25">
      <c r="A14" s="1" t="s">
        <v>2</v>
      </c>
      <c r="B14" s="44">
        <v>1000</v>
      </c>
      <c r="C14" s="1" t="s">
        <v>3</v>
      </c>
      <c r="D14" s="1" t="s">
        <v>5</v>
      </c>
      <c r="E14" s="1"/>
      <c r="F14" s="1"/>
      <c r="G14" s="1"/>
      <c r="H14" s="1"/>
    </row>
    <row r="15" spans="1:15" x14ac:dyDescent="0.25">
      <c r="A15" s="1" t="s">
        <v>4</v>
      </c>
      <c r="B15" s="44">
        <v>115</v>
      </c>
      <c r="C15" s="1" t="s">
        <v>44</v>
      </c>
      <c r="D15" s="1"/>
      <c r="E15" s="1"/>
      <c r="F15" s="1"/>
      <c r="G15" s="1"/>
      <c r="H15" s="1"/>
    </row>
    <row r="16" spans="1:15" x14ac:dyDescent="0.25">
      <c r="A16" s="1" t="s">
        <v>26</v>
      </c>
      <c r="B16" s="44">
        <v>5</v>
      </c>
      <c r="C16" s="1" t="s">
        <v>0</v>
      </c>
      <c r="D16" s="1"/>
      <c r="E16" s="1"/>
      <c r="F16" s="1"/>
      <c r="G16" s="1"/>
      <c r="H16" s="1"/>
    </row>
    <row r="17" spans="1:8" x14ac:dyDescent="0.25">
      <c r="A17" s="1" t="s">
        <v>41</v>
      </c>
      <c r="B17" s="44">
        <v>0.47</v>
      </c>
      <c r="C17" s="1" t="s">
        <v>42</v>
      </c>
      <c r="D17" s="1"/>
      <c r="E17" s="1"/>
      <c r="F17" s="1"/>
      <c r="G17" s="1"/>
      <c r="H17" s="1"/>
    </row>
    <row r="18" spans="1:8" x14ac:dyDescent="0.25">
      <c r="A18" s="1" t="s">
        <v>45</v>
      </c>
      <c r="B18" s="44">
        <v>62.4</v>
      </c>
      <c r="C18" s="1" t="s">
        <v>44</v>
      </c>
      <c r="D18" s="1"/>
      <c r="E18" s="1"/>
      <c r="F18" s="1"/>
      <c r="G18" s="1"/>
      <c r="H18" s="1"/>
    </row>
    <row r="19" spans="1:8" x14ac:dyDescent="0.25">
      <c r="A19" s="1" t="s">
        <v>43</v>
      </c>
      <c r="B19" s="44">
        <v>0</v>
      </c>
      <c r="C19" s="1" t="s">
        <v>46</v>
      </c>
      <c r="D19" s="1"/>
      <c r="E19" s="1"/>
      <c r="F19" s="1"/>
      <c r="G19" s="1"/>
      <c r="H19" s="1"/>
    </row>
    <row r="20" spans="1:8" x14ac:dyDescent="0.25">
      <c r="A20" s="1"/>
      <c r="B20" s="1"/>
      <c r="C20" s="1"/>
      <c r="D20" s="1"/>
      <c r="E20" s="1"/>
      <c r="F20" s="1"/>
      <c r="G20" s="1"/>
      <c r="H20" s="1"/>
    </row>
    <row r="21" spans="1:8" x14ac:dyDescent="0.25">
      <c r="A21" s="4" t="s">
        <v>9</v>
      </c>
      <c r="B21" s="46">
        <f>0.64*(B16/B42)^0.34</f>
        <v>0.81008422014097914</v>
      </c>
      <c r="C21" s="3" t="s">
        <v>10</v>
      </c>
      <c r="D21" s="1"/>
      <c r="E21" s="1"/>
      <c r="F21" s="1"/>
      <c r="G21" s="1"/>
      <c r="H21" s="1"/>
    </row>
    <row r="22" spans="1:8" x14ac:dyDescent="0.25">
      <c r="A22" s="1"/>
      <c r="B22" s="1"/>
      <c r="C22" s="5"/>
      <c r="D22" s="1"/>
      <c r="E22" s="1"/>
      <c r="F22" s="1"/>
      <c r="G22" s="1"/>
      <c r="H22" s="1"/>
    </row>
    <row r="23" spans="1:8" ht="15.6" x14ac:dyDescent="0.3">
      <c r="A23" s="13" t="s">
        <v>19</v>
      </c>
      <c r="B23" s="14"/>
      <c r="C23" s="15"/>
      <c r="D23" s="1"/>
      <c r="E23" s="1"/>
      <c r="F23" s="1"/>
      <c r="G23" s="1"/>
      <c r="H23" s="1"/>
    </row>
    <row r="24" spans="1:8" ht="15" thickBot="1" x14ac:dyDescent="0.35">
      <c r="A24" s="16" t="s">
        <v>20</v>
      </c>
      <c r="B24" s="14"/>
      <c r="C24" s="17"/>
      <c r="D24" s="1"/>
      <c r="E24" s="1"/>
      <c r="F24" s="1"/>
      <c r="G24" s="1"/>
      <c r="H24" s="1"/>
    </row>
    <row r="25" spans="1:8" ht="15" thickBot="1" x14ac:dyDescent="0.35">
      <c r="A25" s="188" t="s">
        <v>21</v>
      </c>
      <c r="B25" s="189"/>
      <c r="C25" s="18" t="s">
        <v>25</v>
      </c>
      <c r="D25" s="21" t="s">
        <v>24</v>
      </c>
      <c r="E25" s="21" t="s">
        <v>39</v>
      </c>
      <c r="F25" s="1"/>
      <c r="G25" s="1"/>
      <c r="H25" s="1"/>
    </row>
    <row r="26" spans="1:8" ht="14.4" x14ac:dyDescent="0.3">
      <c r="A26" s="190" t="s">
        <v>22</v>
      </c>
      <c r="B26" s="191"/>
      <c r="C26" s="47">
        <v>1</v>
      </c>
      <c r="D26" s="48">
        <v>1</v>
      </c>
      <c r="E26" s="48">
        <v>1</v>
      </c>
      <c r="F26" s="1"/>
      <c r="G26" s="1"/>
      <c r="H26" s="1"/>
    </row>
    <row r="27" spans="1:8" ht="15" thickBot="1" x14ac:dyDescent="0.35">
      <c r="A27" s="192" t="s">
        <v>23</v>
      </c>
      <c r="B27" s="193"/>
      <c r="C27" s="49">
        <v>1.5</v>
      </c>
      <c r="D27" s="50">
        <v>1.75</v>
      </c>
      <c r="E27" s="50">
        <v>1</v>
      </c>
      <c r="F27" s="1"/>
      <c r="G27" s="1"/>
      <c r="H27" s="1"/>
    </row>
    <row r="28" spans="1:8" ht="14.4" x14ac:dyDescent="0.3">
      <c r="A28" s="19"/>
      <c r="B28" s="19"/>
      <c r="C28" s="20"/>
      <c r="D28" s="20"/>
      <c r="E28" s="20"/>
      <c r="F28" s="1"/>
      <c r="G28" s="1"/>
      <c r="H28" s="1"/>
    </row>
    <row r="29" spans="1:8" ht="15" thickBot="1" x14ac:dyDescent="0.35">
      <c r="A29" s="19" t="s">
        <v>57</v>
      </c>
      <c r="B29" s="19"/>
      <c r="C29" s="20"/>
      <c r="D29" s="20"/>
      <c r="E29" s="20"/>
      <c r="F29" s="1"/>
      <c r="G29" s="1"/>
      <c r="H29" s="1"/>
    </row>
    <row r="30" spans="1:8" ht="15" thickBot="1" x14ac:dyDescent="0.35">
      <c r="A30" s="188" t="s">
        <v>21</v>
      </c>
      <c r="B30" s="189"/>
      <c r="C30" s="18" t="s">
        <v>25</v>
      </c>
      <c r="D30" s="21" t="s">
        <v>24</v>
      </c>
      <c r="E30" s="21" t="s">
        <v>39</v>
      </c>
      <c r="F30" s="1"/>
      <c r="G30" s="1"/>
      <c r="H30" s="1"/>
    </row>
    <row r="31" spans="1:8" ht="14.4" x14ac:dyDescent="0.3">
      <c r="A31" s="10" t="s">
        <v>17</v>
      </c>
      <c r="B31" s="40">
        <v>0.1</v>
      </c>
      <c r="C31" s="52">
        <f>IF(B31&lt;=($B$10-$B$12),B31*$B$17*$B$15,C30+(B31-B30)*($B$15-$B$18))</f>
        <v>5.4050000000000002</v>
      </c>
      <c r="D31" s="53">
        <f>$B$19*$B$15*$B$17</f>
        <v>0</v>
      </c>
      <c r="E31" s="53">
        <f>IF(B31&lt;=($B$10-$B$12),0,(B31-B30)*$B$18)</f>
        <v>0</v>
      </c>
      <c r="F31" s="1" t="s">
        <v>3</v>
      </c>
      <c r="G31" s="1"/>
      <c r="H31" s="1"/>
    </row>
    <row r="32" spans="1:8" ht="14.4" x14ac:dyDescent="0.3">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35">
      <c r="A33" s="11" t="s">
        <v>18</v>
      </c>
      <c r="B33" s="42">
        <f>B10-B11</f>
        <v>12.060000000000059</v>
      </c>
      <c r="C33" s="57">
        <f>IF(B33&lt;=($B$10-$B$12),B33*$B$17*$B$15,C32+(B33-B32)*($B$15-$B$18)*B17)</f>
        <v>651.84300000000314</v>
      </c>
      <c r="D33" s="58">
        <f t="shared" si="0"/>
        <v>0</v>
      </c>
      <c r="E33" s="58">
        <f>IF(B33&lt;=($B$10-$B$12),0,(B33-B32)*$B$18)</f>
        <v>0</v>
      </c>
      <c r="F33" s="1" t="s">
        <v>3</v>
      </c>
      <c r="G33" s="1"/>
      <c r="H33" s="1"/>
    </row>
    <row r="34" spans="1:8" ht="14.4" x14ac:dyDescent="0.3">
      <c r="A34" s="19"/>
      <c r="B34" s="19"/>
      <c r="C34" s="20"/>
      <c r="D34" s="1"/>
      <c r="E34" s="1"/>
      <c r="F34" s="1"/>
      <c r="G34" s="1"/>
      <c r="H34" s="1"/>
    </row>
    <row r="35" spans="1:8" ht="16.2" thickBot="1" x14ac:dyDescent="0.35">
      <c r="A35" s="12" t="s">
        <v>12</v>
      </c>
      <c r="B35" s="8"/>
      <c r="C35" s="8"/>
      <c r="D35" s="8"/>
      <c r="E35" s="8"/>
      <c r="F35" s="1"/>
      <c r="G35" s="1"/>
      <c r="H35" s="1"/>
    </row>
    <row r="36" spans="1:8" ht="40.200000000000003" thickBot="1" x14ac:dyDescent="0.3">
      <c r="A36" s="9" t="s">
        <v>13</v>
      </c>
      <c r="B36" s="22" t="s">
        <v>14</v>
      </c>
      <c r="C36" s="22" t="s">
        <v>15</v>
      </c>
      <c r="D36" s="23" t="s">
        <v>16</v>
      </c>
      <c r="E36" s="1"/>
      <c r="F36" s="1"/>
      <c r="G36" s="1"/>
      <c r="H36" s="1"/>
    </row>
    <row r="37" spans="1:8" x14ac:dyDescent="0.25">
      <c r="A37" s="10" t="str">
        <f>A31</f>
        <v>Top of Wall</v>
      </c>
      <c r="B37" s="51">
        <f>B31</f>
        <v>0.1</v>
      </c>
      <c r="C37" s="51">
        <f>($C$26*C31+$D$26*D31+$E$26*E31)*$B$16/12</f>
        <v>2.2520833333333337</v>
      </c>
      <c r="D37" s="59">
        <f>($C$27*C31+$D$27*D31+$E$27*E31)*$B$16/12</f>
        <v>3.3781250000000003</v>
      </c>
      <c r="E37" s="1"/>
      <c r="F37" s="1"/>
      <c r="G37" s="1"/>
      <c r="H37" s="1"/>
    </row>
    <row r="38" spans="1:8" x14ac:dyDescent="0.25">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4.4" thickBot="1" x14ac:dyDescent="0.3">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5">
      <c r="A40" s="1"/>
      <c r="B40" s="1"/>
      <c r="C40" s="1"/>
      <c r="D40" s="1"/>
      <c r="E40" s="1"/>
      <c r="F40" s="1"/>
      <c r="G40" s="1"/>
      <c r="H40" s="1"/>
    </row>
    <row r="41" spans="1:8" x14ac:dyDescent="0.25">
      <c r="A41" s="6" t="s">
        <v>6</v>
      </c>
      <c r="B41" s="24">
        <v>25</v>
      </c>
      <c r="C41" s="7" t="s">
        <v>0</v>
      </c>
      <c r="D41" s="1"/>
      <c r="E41" s="1"/>
      <c r="F41" s="1"/>
      <c r="G41" s="1"/>
      <c r="H41" s="1"/>
    </row>
    <row r="42" spans="1:8" x14ac:dyDescent="0.25">
      <c r="A42" s="6" t="s">
        <v>7</v>
      </c>
      <c r="B42" s="24">
        <v>2.5</v>
      </c>
      <c r="C42" s="3" t="s">
        <v>0</v>
      </c>
      <c r="D42" s="1"/>
      <c r="E42" s="1"/>
      <c r="F42" s="1"/>
      <c r="G42" s="1"/>
      <c r="H42" s="1"/>
    </row>
    <row r="43" spans="1:8" x14ac:dyDescent="0.25">
      <c r="A43" s="6" t="s">
        <v>8</v>
      </c>
      <c r="B43" s="24" t="s">
        <v>58</v>
      </c>
      <c r="C43" s="1"/>
      <c r="D43" s="1"/>
      <c r="E43" s="1" t="s">
        <v>53</v>
      </c>
      <c r="F43" s="1"/>
      <c r="G43" s="1"/>
      <c r="H43" s="1"/>
    </row>
    <row r="44" spans="1:8" x14ac:dyDescent="0.25">
      <c r="A44" s="6" t="s">
        <v>47</v>
      </c>
      <c r="B44" s="24">
        <v>2.8818000000000001</v>
      </c>
      <c r="C44" s="1" t="s">
        <v>48</v>
      </c>
      <c r="D44" s="1" t="str">
        <f>IF(B44&lt;E44,"&lt;  OK","&gt;  NG")</f>
        <v>&lt;  OK</v>
      </c>
      <c r="E44" s="24">
        <f>0.02*12*B13</f>
        <v>2.8944000000000143</v>
      </c>
      <c r="F44" s="1"/>
      <c r="G44" s="1"/>
      <c r="H44" s="1"/>
    </row>
    <row r="45" spans="1:8" x14ac:dyDescent="0.25">
      <c r="A45" s="6" t="s">
        <v>49</v>
      </c>
      <c r="B45" s="24">
        <f>1482382/1000/12</f>
        <v>123.53183333333334</v>
      </c>
      <c r="C45" s="1" t="s">
        <v>54</v>
      </c>
      <c r="D45" s="1" t="str">
        <f t="shared" ref="D45:D47" si="2">IF(B45&lt;E45,"&lt;  OK","&gt;  NG")</f>
        <v>&lt;  OK</v>
      </c>
      <c r="E45" s="24">
        <v>229.94300000000001</v>
      </c>
      <c r="F45" s="1" t="s">
        <v>55</v>
      </c>
      <c r="G45" s="1"/>
      <c r="H45" s="1"/>
    </row>
    <row r="46" spans="1:8" x14ac:dyDescent="0.25">
      <c r="A46" s="6" t="s">
        <v>50</v>
      </c>
      <c r="B46" s="24">
        <f>3642915/1000/12</f>
        <v>303.57625000000002</v>
      </c>
      <c r="C46" s="1" t="s">
        <v>54</v>
      </c>
      <c r="D46" s="1" t="str">
        <f t="shared" si="2"/>
        <v>&lt;  OK</v>
      </c>
      <c r="E46" s="24">
        <v>357.75</v>
      </c>
      <c r="F46" s="1" t="s">
        <v>55</v>
      </c>
      <c r="G46" s="1"/>
      <c r="H46" s="1"/>
    </row>
    <row r="47" spans="1:8" x14ac:dyDescent="0.25">
      <c r="A47" s="6" t="s">
        <v>51</v>
      </c>
      <c r="B47" s="24">
        <f>29478/1000</f>
        <v>29.478000000000002</v>
      </c>
      <c r="C47" s="1" t="s">
        <v>52</v>
      </c>
      <c r="D47" s="1" t="str">
        <f t="shared" si="2"/>
        <v>&lt;  OK</v>
      </c>
      <c r="E47" s="24">
        <f>1*0.58*50*20.7*0.35</f>
        <v>210.10499999999996</v>
      </c>
      <c r="F47" s="1" t="s">
        <v>56</v>
      </c>
      <c r="G47" s="1"/>
      <c r="H47" s="1"/>
    </row>
    <row r="60" spans="5:5" x14ac:dyDescent="0.25">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Wall-1 RA</vt:lpstr>
      <vt:lpstr>Wall-2 SW WW</vt:lpstr>
      <vt:lpstr>Wall-3 FA</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dcterms:created xsi:type="dcterms:W3CDTF">2021-05-27T18:19:58Z</dcterms:created>
  <dcterms:modified xsi:type="dcterms:W3CDTF">2025-01-24T20:58:21Z</dcterms:modified>
</cp:coreProperties>
</file>